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ela.vanTonder\Documents\Get Ahead 2025\Delegate information - 3 April 2025\"/>
    </mc:Choice>
  </mc:AlternateContent>
  <xr:revisionPtr revIDLastSave="12" documentId="13_ncr:1_{6CF83778-84A5-47A0-A458-043353C6CCB5}" xr6:coauthVersionLast="47" xr6:coauthVersionMax="47" xr10:uidLastSave="{47A95C23-9124-4AFC-BB9B-85C86533ADE5}"/>
  <bookViews>
    <workbookView xWindow="28680" yWindow="-120" windowWidth="29040" windowHeight="15840" xr2:uid="{62EF9727-F51C-4626-8D27-0A8A0818DEFA}"/>
  </bookViews>
  <sheets>
    <sheet name="Client TB 1 colum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8" i="1" l="1"/>
  <c r="D21" i="1"/>
  <c r="E105" i="1"/>
  <c r="E118" i="1"/>
</calcChain>
</file>

<file path=xl/sharedStrings.xml><?xml version="1.0" encoding="utf-8"?>
<sst xmlns="http://schemas.openxmlformats.org/spreadsheetml/2006/main" count="766" uniqueCount="413">
  <si>
    <t>Get Ahead (Pty) Ltd</t>
  </si>
  <si>
    <t>Trial balance for the year ended 28 February 2025</t>
  </si>
  <si>
    <t>Account number</t>
  </si>
  <si>
    <t>Account description</t>
  </si>
  <si>
    <t>Mapping</t>
  </si>
  <si>
    <t>1000/000</t>
  </si>
  <si>
    <t>Luxury car sales</t>
  </si>
  <si>
    <t>2.1.1.100.100.000.100.000.00000.001</t>
  </si>
  <si>
    <t xml:space="preserve"> </t>
  </si>
  <si>
    <t>1001/000</t>
  </si>
  <si>
    <t>Used car sales</t>
  </si>
  <si>
    <t>1003/000</t>
  </si>
  <si>
    <t>Parts sales</t>
  </si>
  <si>
    <t>1010/031</t>
  </si>
  <si>
    <t>Discount Allowed</t>
  </si>
  <si>
    <t>2.1.1.110.100.000.200.000.00000.001</t>
  </si>
  <si>
    <t>2010/000</t>
  </si>
  <si>
    <t>Cost of sales</t>
  </si>
  <si>
    <t>2.5.5.100.100.000.100.000.00000.001</t>
  </si>
  <si>
    <t>2750/000</t>
  </si>
  <si>
    <t>Intest Received</t>
  </si>
  <si>
    <t>2.1.2.150.100.000.600.000.00000.000</t>
  </si>
  <si>
    <t>2820/000</t>
  </si>
  <si>
    <t>Dividend Received</t>
  </si>
  <si>
    <t>2.1.2.160.100.000.125.100.10311.000</t>
  </si>
  <si>
    <t>2900/001</t>
  </si>
  <si>
    <t>Sundry Income - Insurance Claim</t>
  </si>
  <si>
    <t>2.1.3.345.100.000.000.000.00000.001</t>
  </si>
  <si>
    <t>2900/004</t>
  </si>
  <si>
    <t>Sales merchandise</t>
  </si>
  <si>
    <t>2.1.1.100.100.000.105.000.00000.001</t>
  </si>
  <si>
    <t>2900/005</t>
  </si>
  <si>
    <t>Rent Received</t>
  </si>
  <si>
    <t>2.1.3.320.100.000.000.000.00000.001</t>
  </si>
  <si>
    <t>2900/006</t>
  </si>
  <si>
    <t>Expenses sundry</t>
  </si>
  <si>
    <t>2.5.6.500.100.000.880.000.00000.000</t>
  </si>
  <si>
    <t>2900/008</t>
  </si>
  <si>
    <t>Warranty Recoveries</t>
  </si>
  <si>
    <t>2.1.3.335.100.000.000.000.00000.002</t>
  </si>
  <si>
    <t>2950/000</t>
  </si>
  <si>
    <t>Casual Wages</t>
  </si>
  <si>
    <t>2.5.6.510.100.000.700.100.00000.000</t>
  </si>
  <si>
    <t>3150/001</t>
  </si>
  <si>
    <t>Office expenses</t>
  </si>
  <si>
    <t>2.5.6.500.100.000.720.000.00000.000</t>
  </si>
  <si>
    <t>3160/001</t>
  </si>
  <si>
    <t>Floor costs</t>
  </si>
  <si>
    <t>2.5.6.500.100.000.730.000.00000.000</t>
  </si>
  <si>
    <t>3200/001</t>
  </si>
  <si>
    <t>Meals staff other</t>
  </si>
  <si>
    <t>2.5.6.500.100.000.660.000.00000.000</t>
  </si>
  <si>
    <t>3200/002</t>
  </si>
  <si>
    <t>Hospitality</t>
  </si>
  <si>
    <t>2.5.6.500.100.000.260.000.00000.000</t>
  </si>
  <si>
    <t>3200/004</t>
  </si>
  <si>
    <t>Other office</t>
  </si>
  <si>
    <t>3200/007</t>
  </si>
  <si>
    <t>Meals staff</t>
  </si>
  <si>
    <t>3200/008</t>
  </si>
  <si>
    <t>Gifts</t>
  </si>
  <si>
    <t>3200/009</t>
  </si>
  <si>
    <t>Welfare</t>
  </si>
  <si>
    <t>3250/000</t>
  </si>
  <si>
    <t>Deal Confence &amp; Vehicle Launch</t>
  </si>
  <si>
    <t>2.5.6.500.100.000.210.000.00000.000</t>
  </si>
  <si>
    <t>3260/000</t>
  </si>
  <si>
    <t>Donations</t>
  </si>
  <si>
    <t>2.5.6.500.100.000.190.000.00000.000</t>
  </si>
  <si>
    <t>3300/010</t>
  </si>
  <si>
    <t>Advertising and promotions</t>
  </si>
  <si>
    <t>2.5.6.500.100.000.020.000.00000.000</t>
  </si>
  <si>
    <t>3340/000</t>
  </si>
  <si>
    <t>Marketing - Main Account</t>
  </si>
  <si>
    <t>3340/001</t>
  </si>
  <si>
    <t xml:space="preserve"> Marketing Main Account</t>
  </si>
  <si>
    <t>3350/000</t>
  </si>
  <si>
    <t>Legal fees</t>
  </si>
  <si>
    <t>2.5.6.500.100.000.800.000.00000.000</t>
  </si>
  <si>
    <t>3360/000</t>
  </si>
  <si>
    <t>Commission</t>
  </si>
  <si>
    <t>2.5.6.500.100.000.100.000.00000.000</t>
  </si>
  <si>
    <t>3394/000</t>
  </si>
  <si>
    <t xml:space="preserve"> Warranty Claims</t>
  </si>
  <si>
    <t>2.5.6.500.100.000.990.000.00000.000</t>
  </si>
  <si>
    <t>3395/000</t>
  </si>
  <si>
    <t>General expenses</t>
  </si>
  <si>
    <t>2.5.6.500.100.000.860.000.00000.000</t>
  </si>
  <si>
    <t>3397/000</t>
  </si>
  <si>
    <t>Other expenses</t>
  </si>
  <si>
    <t>3400/001</t>
  </si>
  <si>
    <t>Rental of House</t>
  </si>
  <si>
    <t>2.5.6.500.100.000.360.001.00000.001</t>
  </si>
  <si>
    <t>3400/002</t>
  </si>
  <si>
    <t>Warehouse Rental</t>
  </si>
  <si>
    <t>3400/005</t>
  </si>
  <si>
    <t>Showroom Rental</t>
  </si>
  <si>
    <t>2.5.6.500.100.000.820.000.00000.000</t>
  </si>
  <si>
    <t>3450/002</t>
  </si>
  <si>
    <t>Living Consumables</t>
  </si>
  <si>
    <t>3450/003</t>
  </si>
  <si>
    <t xml:space="preserve"> Levy  Municipal  Electricity  Wat</t>
  </si>
  <si>
    <t>2.5.6.500.100.000.770.004.00000.000</t>
  </si>
  <si>
    <t>3450/004</t>
  </si>
  <si>
    <t>Medical expenses</t>
  </si>
  <si>
    <t>2.5.6.500.100.000.460.000.00000.000</t>
  </si>
  <si>
    <t>3450/005</t>
  </si>
  <si>
    <t>Staff costs</t>
  </si>
  <si>
    <t>3520/001</t>
  </si>
  <si>
    <t>Rental Equipment WR Print Toshiba</t>
  </si>
  <si>
    <t>2.5.6.500.100.000.360.003.00000.001</t>
  </si>
  <si>
    <t>3520/002</t>
  </si>
  <si>
    <t xml:space="preserve">Rental Equipment - Canon </t>
  </si>
  <si>
    <t>3520/003</t>
  </si>
  <si>
    <t xml:space="preserve"> Rental Print Toshiba</t>
  </si>
  <si>
    <t>.</t>
  </si>
  <si>
    <t>3520/004</t>
  </si>
  <si>
    <t xml:space="preserve">Rental Equipment - Nashua </t>
  </si>
  <si>
    <t>3520/006</t>
  </si>
  <si>
    <t>Rental copier</t>
  </si>
  <si>
    <t>3520/010</t>
  </si>
  <si>
    <t>Rental Equipment</t>
  </si>
  <si>
    <t>3600/008</t>
  </si>
  <si>
    <t xml:space="preserve"> Office - Supplies</t>
  </si>
  <si>
    <t>2.5.6.500.100.000.810.000.00000.000</t>
  </si>
  <si>
    <t>3600/011</t>
  </si>
  <si>
    <t>3650/000</t>
  </si>
  <si>
    <t>Visa &amp; Passport Fee</t>
  </si>
  <si>
    <t>2.5.6.500.100.000.870.000.00000.000</t>
  </si>
  <si>
    <t>3700/001</t>
  </si>
  <si>
    <t>Finance - Audit Fees &amp; Oths</t>
  </si>
  <si>
    <t>2.5.6.500.100.000.060.001.00000.000</t>
  </si>
  <si>
    <t>3700/002</t>
  </si>
  <si>
    <t>Business  consulting</t>
  </si>
  <si>
    <t>2.5.6.500.100.000.120.002.00000.000</t>
  </si>
  <si>
    <t>3700/003</t>
  </si>
  <si>
    <t>Human Resource Service</t>
  </si>
  <si>
    <t>3700/004</t>
  </si>
  <si>
    <t>Legal Matters</t>
  </si>
  <si>
    <t>2.5.6.500.100.000.120.001.00100.000</t>
  </si>
  <si>
    <t>3700/005</t>
  </si>
  <si>
    <t>Legal consulting</t>
  </si>
  <si>
    <t>3700/007</t>
  </si>
  <si>
    <t>Related pary consulting fees</t>
  </si>
  <si>
    <t>3700/010</t>
  </si>
  <si>
    <t xml:space="preserve"> Business - FSP </t>
  </si>
  <si>
    <t>3700/011</t>
  </si>
  <si>
    <t xml:space="preserve"> Human Resource Svices</t>
  </si>
  <si>
    <t>3750/000</t>
  </si>
  <si>
    <t>IT Expenses</t>
  </si>
  <si>
    <t>2.5.6.500.100.000.110.000.00000.000</t>
  </si>
  <si>
    <t>3751/000</t>
  </si>
  <si>
    <t xml:space="preserve"> IT Expenses</t>
  </si>
  <si>
    <t>3800/001</t>
  </si>
  <si>
    <t>Diesel</t>
  </si>
  <si>
    <t>2.5.6.500.100.000.470.000.00000.000</t>
  </si>
  <si>
    <t>3800/002</t>
  </si>
  <si>
    <t>Vehicle maintenance</t>
  </si>
  <si>
    <t>3800/003</t>
  </si>
  <si>
    <t>Parking</t>
  </si>
  <si>
    <t>3800/004</t>
  </si>
  <si>
    <t>Vehicle other</t>
  </si>
  <si>
    <t>3800/006</t>
  </si>
  <si>
    <t>Vehicle expenses</t>
  </si>
  <si>
    <t>3800/007</t>
  </si>
  <si>
    <t xml:space="preserve"> Fuel</t>
  </si>
  <si>
    <t>3800/009</t>
  </si>
  <si>
    <t xml:space="preserve"> Parking</t>
  </si>
  <si>
    <t>3800/010</t>
  </si>
  <si>
    <t xml:space="preserve"> Toll Fees</t>
  </si>
  <si>
    <t>3800/011</t>
  </si>
  <si>
    <t>License &amp; Registration</t>
  </si>
  <si>
    <t>3850/001</t>
  </si>
  <si>
    <t>Mobile</t>
  </si>
  <si>
    <t>2.5.6.500.100.000.690.000.00000.000</t>
  </si>
  <si>
    <t>3850/003</t>
  </si>
  <si>
    <t>Internet</t>
  </si>
  <si>
    <t>3850/005</t>
  </si>
  <si>
    <t xml:space="preserve"> Showroom Telephones</t>
  </si>
  <si>
    <t>3850/006</t>
  </si>
  <si>
    <t xml:space="preserve"> Mobile Charges</t>
  </si>
  <si>
    <t>3850/007</t>
  </si>
  <si>
    <t xml:space="preserve"> Intnet</t>
  </si>
  <si>
    <t>3900/001</t>
  </si>
  <si>
    <t>Insurance</t>
  </si>
  <si>
    <t>2.5.6.500.100.000.290.000.00000.000</t>
  </si>
  <si>
    <t>3900/002</t>
  </si>
  <si>
    <t>Security</t>
  </si>
  <si>
    <t>2.5.6.500.100.000.640.000.00000.000</t>
  </si>
  <si>
    <t>3900/004</t>
  </si>
  <si>
    <t>3900/005</t>
  </si>
  <si>
    <t xml:space="preserve"> Security</t>
  </si>
  <si>
    <t>3950/000</t>
  </si>
  <si>
    <t>Training Expenses</t>
  </si>
  <si>
    <t>2.5.6.500.100.000.710.000.00000.000</t>
  </si>
  <si>
    <t>4000/000</t>
  </si>
  <si>
    <t>Mailing Fee</t>
  </si>
  <si>
    <t>2.5.6.500.100.000.530.000.00000.000</t>
  </si>
  <si>
    <t>4050/000</t>
  </si>
  <si>
    <t>Showroom Maintenance</t>
  </si>
  <si>
    <t>2.5.6.500.100.000.840.000.00000.000</t>
  </si>
  <si>
    <t>4051/000</t>
  </si>
  <si>
    <t xml:space="preserve"> Showroom Maintenance &amp; Decor</t>
  </si>
  <si>
    <t>4150/001</t>
  </si>
  <si>
    <t>Engine oil</t>
  </si>
  <si>
    <t>2.5.6.500.100.000.500.000.00000.000</t>
  </si>
  <si>
    <t>4150/002</t>
  </si>
  <si>
    <t xml:space="preserve"> Tool Purchasing</t>
  </si>
  <si>
    <t>2.5.6.500.100.000.850.000.00000.000</t>
  </si>
  <si>
    <t>4150/003</t>
  </si>
  <si>
    <t>Workshop Maintenance</t>
  </si>
  <si>
    <t>2.5.6.500.100.000.580.000.00000.000</t>
  </si>
  <si>
    <t>4150/004</t>
  </si>
  <si>
    <t xml:space="preserve"> Engine Oil</t>
  </si>
  <si>
    <t>4150/006</t>
  </si>
  <si>
    <t xml:space="preserve"> Workshop Maintenance</t>
  </si>
  <si>
    <t>4210/001</t>
  </si>
  <si>
    <t>Depr plant and machinery</t>
  </si>
  <si>
    <t>2.5.6.520.100.100.200.100.00100.000</t>
  </si>
  <si>
    <t>4210/003</t>
  </si>
  <si>
    <t>Depr Comput Equipment</t>
  </si>
  <si>
    <t>2.5.6.520.100.100.400.100.00100.000</t>
  </si>
  <si>
    <t>4210/004</t>
  </si>
  <si>
    <t>Depr office equipment</t>
  </si>
  <si>
    <t>2.5.6.520.100.100.350.100.00100.000</t>
  </si>
  <si>
    <t>4210/005</t>
  </si>
  <si>
    <t>Depr furniture and fittings</t>
  </si>
  <si>
    <t>2.5.6.520.100.100.250.100.00100.000</t>
  </si>
  <si>
    <t>4210/006</t>
  </si>
  <si>
    <t>Depr Comput software</t>
  </si>
  <si>
    <t>2.5.6.520.100.115.300.200.00100.000</t>
  </si>
  <si>
    <t>4210/007</t>
  </si>
  <si>
    <t>Depr motor vehicles</t>
  </si>
  <si>
    <t>2.5.6.520.100.100.300.100.00100.000</t>
  </si>
  <si>
    <t>4210/008</t>
  </si>
  <si>
    <t>4210/009</t>
  </si>
  <si>
    <t>4230/001</t>
  </si>
  <si>
    <t>Amortisation of Trademark</t>
  </si>
  <si>
    <t>2.5.6.520.100.115.100.200.00100.000</t>
  </si>
  <si>
    <t>4350/000</t>
  </si>
  <si>
    <t>Bank Charges</t>
  </si>
  <si>
    <t>2.5.6.500.100.000.080.000.00000.000</t>
  </si>
  <si>
    <t>4352/000</t>
  </si>
  <si>
    <t xml:space="preserve"> Bank Charges</t>
  </si>
  <si>
    <t>4400/000</t>
  </si>
  <si>
    <t>Salaries &amp; Wages</t>
  </si>
  <si>
    <t>2.5.6.510.100.000.100.100.00000.000</t>
  </si>
  <si>
    <t>4400/100</t>
  </si>
  <si>
    <t>Directors emoluments</t>
  </si>
  <si>
    <t>2.5.6.510.100.000.210.120.10010.000</t>
  </si>
  <si>
    <t>4401/000</t>
  </si>
  <si>
    <t>Salaries -Headoffice Staff</t>
  </si>
  <si>
    <t>4405/000</t>
  </si>
  <si>
    <t>WCA</t>
  </si>
  <si>
    <t>2.5.6.510.100.000.100.141.00000.000</t>
  </si>
  <si>
    <t>4406/000</t>
  </si>
  <si>
    <t xml:space="preserve"> Salaries &amp; Wages</t>
  </si>
  <si>
    <t>4450/000</t>
  </si>
  <si>
    <t>Staff Training</t>
  </si>
  <si>
    <t>4500/000</t>
  </si>
  <si>
    <t>Staff Welfare</t>
  </si>
  <si>
    <t>4550/000</t>
  </si>
  <si>
    <t>Subscriptions</t>
  </si>
  <si>
    <t>2.5.6.500.100.000.670.000.00000.000</t>
  </si>
  <si>
    <t>4600/000</t>
  </si>
  <si>
    <t>Interest expense</t>
  </si>
  <si>
    <t>2.5.6.530.100.000.130.000.00000.000</t>
  </si>
  <si>
    <t>4610/000</t>
  </si>
  <si>
    <t>Intest &amp; Penalties - SARS</t>
  </si>
  <si>
    <t>2.5.6.530.100.000.230.000.00000.000</t>
  </si>
  <si>
    <t>4650/000</t>
  </si>
  <si>
    <t>Exchange Gains/Loss</t>
  </si>
  <si>
    <t>2.9.0.810.100.500.000.000.00000.000</t>
  </si>
  <si>
    <t>4650/010</t>
  </si>
  <si>
    <t>Exchange gains/losses cash</t>
  </si>
  <si>
    <t>2.9.0.810.100.230.000.000.00000.000</t>
  </si>
  <si>
    <t>4700/000</t>
  </si>
  <si>
    <t>Repairs &amp; Maintenance</t>
  </si>
  <si>
    <t>4850/000</t>
  </si>
  <si>
    <t>Inventory written off</t>
  </si>
  <si>
    <t>2.5.6.500.100.000.830.000.00000.000</t>
  </si>
  <si>
    <t>4890/000</t>
  </si>
  <si>
    <t>Vehicle write offs</t>
  </si>
  <si>
    <t>4900/010</t>
  </si>
  <si>
    <t>Und/ov provision of tax</t>
  </si>
  <si>
    <t>2.9.0.900.100.000.100.002.00000.000</t>
  </si>
  <si>
    <t>5100/000</t>
  </si>
  <si>
    <t>Share Capital</t>
  </si>
  <si>
    <t>1.5.0.300.100.100.050.000.00000.000</t>
  </si>
  <si>
    <t>5200/000</t>
  </si>
  <si>
    <t>Retained Income / (Accumulated Loss)</t>
  </si>
  <si>
    <t>1.5.0.340.100.000.000.100.00000.000</t>
  </si>
  <si>
    <t>5600/010</t>
  </si>
  <si>
    <t>Other payables</t>
  </si>
  <si>
    <t>1.5.2.500.100.000.800.000.00000.000</t>
  </si>
  <si>
    <t>5600/011</t>
  </si>
  <si>
    <t>Allowance for uncollectable debt</t>
  </si>
  <si>
    <t>1.1.2.205.100.150.050.000.00000.001</t>
  </si>
  <si>
    <t>5800/000</t>
  </si>
  <si>
    <t>Holding company Loan</t>
  </si>
  <si>
    <t>1.1.1.130.100.400.000.000.11010.001</t>
  </si>
  <si>
    <t>6100/010</t>
  </si>
  <si>
    <t>Land &amp; Buildings - @ Cost</t>
  </si>
  <si>
    <t>1.1.1.100.100.100.050.100.00000.000</t>
  </si>
  <si>
    <t>6110/010</t>
  </si>
  <si>
    <t>Land - @ Cost</t>
  </si>
  <si>
    <t>1.1.1.100.100.100.100.100.00000.000</t>
  </si>
  <si>
    <t>6150/010</t>
  </si>
  <si>
    <t>Plant &amp; Machiny @ Cost</t>
  </si>
  <si>
    <t>1.1.1.100.100.100.200.100.00000.000</t>
  </si>
  <si>
    <t>6150/020</t>
  </si>
  <si>
    <t>Plant &amp; Machinery - Acc Depreciation</t>
  </si>
  <si>
    <t>1.1.1.100.100.150.200.100.00000.000</t>
  </si>
  <si>
    <t>6200/015</t>
  </si>
  <si>
    <t>Motor Vehicles -@ Cost</t>
  </si>
  <si>
    <t>1.1.1.100.100.100.800.100.00000.000</t>
  </si>
  <si>
    <t>6200/025</t>
  </si>
  <si>
    <t>Motor Vehicles - Accum Depre</t>
  </si>
  <si>
    <t>1.1.1.100.100.150.800.100.00000.000</t>
  </si>
  <si>
    <t>6250/010</t>
  </si>
  <si>
    <t>Computer Equipment - @ Cost</t>
  </si>
  <si>
    <t>1.1.1.100.100.100.400.100.00000.000</t>
  </si>
  <si>
    <t>6250/020</t>
  </si>
  <si>
    <t>Comput Equipment - Accum Depre</t>
  </si>
  <si>
    <t>1.1.1.100.100.150.400.100.00000.000</t>
  </si>
  <si>
    <t>6300/010</t>
  </si>
  <si>
    <t>Office Equipment - @ Cost</t>
  </si>
  <si>
    <t>1.1.1.100.100.100.350.100.00000.000</t>
  </si>
  <si>
    <t>6300/020</t>
  </si>
  <si>
    <t>Office Equipment - Accum Depre</t>
  </si>
  <si>
    <t>1.1.1.100.100.150.350.100.00000.000</t>
  </si>
  <si>
    <t>6350/010</t>
  </si>
  <si>
    <t>Furniture &amp; Fittings - @ Cost</t>
  </si>
  <si>
    <t>1.1.1.100.100.100.250.100.00000.000</t>
  </si>
  <si>
    <t>6350/020</t>
  </si>
  <si>
    <t>Furniture &amp; Fittings - Accum Depre</t>
  </si>
  <si>
    <t>1.1.1.100.100.150.250.100.00000.000</t>
  </si>
  <si>
    <t>6400/010</t>
  </si>
  <si>
    <t>Comput Software - Cost</t>
  </si>
  <si>
    <t>1.1.1.115.100.100.300.100.00000.000</t>
  </si>
  <si>
    <t>6400/020</t>
  </si>
  <si>
    <t>Comput Software - Accum Depreciation</t>
  </si>
  <si>
    <t>1.1.1.115.100.150.300.100.00000.000</t>
  </si>
  <si>
    <t>6500/010</t>
  </si>
  <si>
    <t xml:space="preserve"> Office Equipment @ Cost</t>
  </si>
  <si>
    <t>6500/020</t>
  </si>
  <si>
    <t xml:space="preserve"> Office Equipment - Acc Depreciation</t>
  </si>
  <si>
    <t>6600/010</t>
  </si>
  <si>
    <t>6600/020</t>
  </si>
  <si>
    <t>7000/010</t>
  </si>
  <si>
    <t>Trademark cost</t>
  </si>
  <si>
    <t>1.1.1.115.100.150.100.100.00000.000</t>
  </si>
  <si>
    <t>7000/020</t>
  </si>
  <si>
    <t>Accumulated Amortisation of Trademark</t>
  </si>
  <si>
    <t>1.1.1.115.100.100.100.100.00000.000</t>
  </si>
  <si>
    <t>7700/000</t>
  </si>
  <si>
    <t>Inventory Control Account</t>
  </si>
  <si>
    <t>1.1.2.200.100.100.130.000.00000.000</t>
  </si>
  <si>
    <t>7701/000</t>
  </si>
  <si>
    <t>Inventory Control Account - Parts</t>
  </si>
  <si>
    <t>1.1.2.200.100.100.160.000.00000.000</t>
  </si>
  <si>
    <t>7703/000</t>
  </si>
  <si>
    <t>Inventory Control Account - Accessories</t>
  </si>
  <si>
    <t>8000/000</t>
  </si>
  <si>
    <t>Customer Control Account</t>
  </si>
  <si>
    <t>1.1.2.205.100.100.050.000.00000.000</t>
  </si>
  <si>
    <t>8010/000</t>
  </si>
  <si>
    <t>Sundry Customers</t>
  </si>
  <si>
    <t>8011/000</t>
  </si>
  <si>
    <t>Related party debtor</t>
  </si>
  <si>
    <t>1.1.2.205.100.100.450.000.00000.000</t>
  </si>
  <si>
    <t>8016/000</t>
  </si>
  <si>
    <t>Other receivables</t>
  </si>
  <si>
    <t>1.1.2.205.100.100.800.000.00000.000</t>
  </si>
  <si>
    <t>8150/000</t>
  </si>
  <si>
    <t>Pre-payment Premises Rental</t>
  </si>
  <si>
    <t>1.1.2.205.100.100.200.000.00000.000</t>
  </si>
  <si>
    <t>8300/100</t>
  </si>
  <si>
    <t>Deposit - Buildings</t>
  </si>
  <si>
    <t>1.1.2.205.100.100.250.000.00000.000</t>
  </si>
  <si>
    <t>8420/000</t>
  </si>
  <si>
    <t>Petty Cash Account</t>
  </si>
  <si>
    <t>1.1.2.230.100.000.050.000.00000.000</t>
  </si>
  <si>
    <t>8430/000</t>
  </si>
  <si>
    <t>Credit Card</t>
  </si>
  <si>
    <t>1.5.2.530.100.000.000.000.00000.000</t>
  </si>
  <si>
    <t>8480/000</t>
  </si>
  <si>
    <t>FNB Call</t>
  </si>
  <si>
    <t>1.1.2.230.100.000.100.000.00000.000</t>
  </si>
  <si>
    <t>8490/000</t>
  </si>
  <si>
    <t>Call account</t>
  </si>
  <si>
    <t>8500/000</t>
  </si>
  <si>
    <t>Nedbank Current</t>
  </si>
  <si>
    <t>9000/000</t>
  </si>
  <si>
    <t>Supplier Control Account</t>
  </si>
  <si>
    <t>1.5.2.500.100.000.050.000.00000.000</t>
  </si>
  <si>
    <t>9250/000</t>
  </si>
  <si>
    <t xml:space="preserve"> Salary &amp; Wages Control Account</t>
  </si>
  <si>
    <t>1.5.2.500.100.000.450.000.00000.003</t>
  </si>
  <si>
    <t>9301/000</t>
  </si>
  <si>
    <t>Deferred Tax Liablilty</t>
  </si>
  <si>
    <t>1.1.1.155.100.000.050.000.00000.000</t>
  </si>
  <si>
    <t>9400/080</t>
  </si>
  <si>
    <t>Leave Pay Accrual</t>
  </si>
  <si>
    <t>1.5.2.500.100.000.450.000.00000.001</t>
  </si>
  <si>
    <t>9400/090</t>
  </si>
  <si>
    <t>Employee Liabilities</t>
  </si>
  <si>
    <t>9400/120</t>
  </si>
  <si>
    <t>Intest Accrued - Holding company loan</t>
  </si>
  <si>
    <t>1.1.2.130.100.400.000.000.11010.001</t>
  </si>
  <si>
    <t>9505/000</t>
  </si>
  <si>
    <t>VAT / Tax Control - 15%</t>
  </si>
  <si>
    <t>1.1.2.205.100.100.300.000.00000.000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</si>
</sst>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43" fontId="0" fillId="0" borderId="0" xfId="1" applyFont="1"/>
    <xf numFmtId="43" fontId="0" fillId="0" borderId="0" xfId="1" applyFont="1" applyFill="1"/>
    <xf numFmtId="0" fontId="2" fillId="0" borderId="0" xfId="1" applyNumberFormat="1" applyFont="1"/>
    <xf numFmtId="0" fontId="2" fillId="0" borderId="0" xfId="0" applyFont="1"/>
    <xf numFmtId="43" fontId="0" fillId="0" borderId="0" xfId="0" applyNumberFormat="1"/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22B9E-B3D4-4C97-AD61-9375F5BC76C6}">
  <dimension ref="A1:I162"/>
  <sheetViews>
    <sheetView tabSelected="1" topLeftCell="A106" workbookViewId="0">
      <selection activeCell="C128" sqref="C128"/>
    </sheetView>
  </sheetViews>
  <sheetFormatPr defaultRowHeight="14.45"/>
  <cols>
    <col min="1" max="1" width="19.28515625" customWidth="1"/>
    <col min="2" max="3" width="42.7109375" customWidth="1"/>
    <col min="4" max="6" width="15.5703125" style="1" bestFit="1" customWidth="1"/>
    <col min="7" max="7" width="38.5703125" style="1" customWidth="1"/>
    <col min="8" max="8" width="13.7109375" bestFit="1" customWidth="1"/>
  </cols>
  <sheetData>
    <row r="1" spans="1:9" ht="15">
      <c r="A1" s="4"/>
      <c r="B1" s="4"/>
      <c r="C1" s="4"/>
    </row>
    <row r="2" spans="1:9" ht="15">
      <c r="B2" s="4"/>
      <c r="C2" s="4"/>
    </row>
    <row r="3" spans="1:9" ht="15">
      <c r="A3" s="4" t="s">
        <v>0</v>
      </c>
      <c r="B3" s="4"/>
      <c r="C3" s="4"/>
    </row>
    <row r="4" spans="1:9" ht="15">
      <c r="A4" s="4" t="s">
        <v>1</v>
      </c>
      <c r="B4" s="4"/>
      <c r="C4" s="4"/>
    </row>
    <row r="5" spans="1:9" ht="15">
      <c r="A5" s="4" t="s">
        <v>2</v>
      </c>
      <c r="B5" s="4" t="s">
        <v>3</v>
      </c>
      <c r="C5" s="4" t="s">
        <v>4</v>
      </c>
      <c r="D5" s="3">
        <v>2025</v>
      </c>
      <c r="E5" s="3">
        <v>2024</v>
      </c>
      <c r="F5" s="3">
        <v>2023</v>
      </c>
    </row>
    <row r="6" spans="1:9" ht="15">
      <c r="A6" t="s">
        <v>5</v>
      </c>
      <c r="B6" t="s">
        <v>6</v>
      </c>
      <c r="C6" t="s">
        <v>7</v>
      </c>
      <c r="D6" s="2">
        <v>-77882720.870000005</v>
      </c>
      <c r="E6" s="2">
        <v>-79689425.730000004</v>
      </c>
      <c r="F6" s="2">
        <v>-77287672.010000005</v>
      </c>
      <c r="H6" t="s">
        <v>8</v>
      </c>
      <c r="I6" t="s">
        <v>8</v>
      </c>
    </row>
    <row r="7" spans="1:9" ht="15">
      <c r="A7" t="s">
        <v>9</v>
      </c>
      <c r="B7" t="s">
        <v>10</v>
      </c>
      <c r="C7" t="s">
        <v>7</v>
      </c>
      <c r="D7" s="2">
        <v>-30507602.510000002</v>
      </c>
      <c r="E7" s="2">
        <v>-24619263.91</v>
      </c>
      <c r="F7" s="2">
        <v>-13264495.140000001</v>
      </c>
      <c r="H7" t="s">
        <v>8</v>
      </c>
      <c r="I7" t="s">
        <v>8</v>
      </c>
    </row>
    <row r="8" spans="1:9" ht="15">
      <c r="A8" t="s">
        <v>11</v>
      </c>
      <c r="B8" t="s">
        <v>12</v>
      </c>
      <c r="C8" t="s">
        <v>7</v>
      </c>
      <c r="D8" s="2">
        <v>-62553060.289999999</v>
      </c>
      <c r="E8" s="2">
        <v>-112194654.38</v>
      </c>
      <c r="F8" s="2">
        <v>-75527941.810000002</v>
      </c>
      <c r="H8" t="s">
        <v>8</v>
      </c>
      <c r="I8" t="s">
        <v>8</v>
      </c>
    </row>
    <row r="9" spans="1:9" ht="15">
      <c r="A9" t="s">
        <v>13</v>
      </c>
      <c r="B9" t="s">
        <v>14</v>
      </c>
      <c r="C9" t="s">
        <v>15</v>
      </c>
      <c r="D9" s="2">
        <v>1377162.58</v>
      </c>
      <c r="E9" s="2">
        <v>5261662.28</v>
      </c>
      <c r="F9" s="2">
        <v>2564323.9400000004</v>
      </c>
      <c r="H9" t="s">
        <v>8</v>
      </c>
      <c r="I9" t="s">
        <v>8</v>
      </c>
    </row>
    <row r="10" spans="1:9" ht="15">
      <c r="A10" t="s">
        <v>16</v>
      </c>
      <c r="B10" t="s">
        <v>17</v>
      </c>
      <c r="C10" t="s">
        <v>18</v>
      </c>
      <c r="D10" s="1">
        <v>154825469.99000001</v>
      </c>
      <c r="E10" s="1">
        <v>191199972.36000001</v>
      </c>
      <c r="F10" s="1">
        <v>145511779.78999999</v>
      </c>
      <c r="I10" t="s">
        <v>8</v>
      </c>
    </row>
    <row r="11" spans="1:9" ht="15">
      <c r="A11" t="s">
        <v>19</v>
      </c>
      <c r="B11" t="s">
        <v>20</v>
      </c>
      <c r="C11" t="s">
        <v>21</v>
      </c>
      <c r="D11" s="2">
        <v>-774563.62</v>
      </c>
      <c r="E11" s="2">
        <v>-1282111.81</v>
      </c>
      <c r="F11" s="2">
        <v>-1554212.87</v>
      </c>
      <c r="H11" t="s">
        <v>8</v>
      </c>
      <c r="I11" t="s">
        <v>8</v>
      </c>
    </row>
    <row r="12" spans="1:9" ht="15">
      <c r="A12" t="s">
        <v>22</v>
      </c>
      <c r="B12" t="s">
        <v>23</v>
      </c>
      <c r="C12" t="s">
        <v>24</v>
      </c>
      <c r="D12" s="2">
        <v>0</v>
      </c>
      <c r="E12" s="2">
        <v>-3780000</v>
      </c>
      <c r="F12" s="2">
        <v>0</v>
      </c>
      <c r="H12" t="s">
        <v>8</v>
      </c>
      <c r="I12" t="s">
        <v>8</v>
      </c>
    </row>
    <row r="13" spans="1:9" ht="15">
      <c r="A13" t="s">
        <v>25</v>
      </c>
      <c r="B13" t="s">
        <v>26</v>
      </c>
      <c r="C13" t="s">
        <v>27</v>
      </c>
      <c r="D13" s="1">
        <v>-946942.51</v>
      </c>
      <c r="E13" s="1">
        <v>-3361083.3000000003</v>
      </c>
      <c r="F13" s="1">
        <v>-1837860.46</v>
      </c>
      <c r="H13" t="s">
        <v>8</v>
      </c>
      <c r="I13" t="s">
        <v>8</v>
      </c>
    </row>
    <row r="14" spans="1:9" ht="15">
      <c r="A14" t="s">
        <v>28</v>
      </c>
      <c r="B14" t="s">
        <v>29</v>
      </c>
      <c r="C14" t="s">
        <v>30</v>
      </c>
      <c r="D14" s="1">
        <v>-26756637.16</v>
      </c>
      <c r="E14" s="1">
        <v>-156173.32</v>
      </c>
      <c r="F14" s="1">
        <v>-271453.08</v>
      </c>
      <c r="H14" t="s">
        <v>8</v>
      </c>
      <c r="I14" t="s">
        <v>8</v>
      </c>
    </row>
    <row r="15" spans="1:9" ht="15">
      <c r="A15" t="s">
        <v>31</v>
      </c>
      <c r="B15" t="s">
        <v>32</v>
      </c>
      <c r="C15" t="s">
        <v>33</v>
      </c>
      <c r="D15" s="2">
        <v>0</v>
      </c>
      <c r="E15" s="2">
        <v>-243813.06</v>
      </c>
      <c r="F15" s="2">
        <v>-217887.79</v>
      </c>
      <c r="H15" t="s">
        <v>8</v>
      </c>
      <c r="I15" t="s">
        <v>8</v>
      </c>
    </row>
    <row r="16" spans="1:9" ht="15">
      <c r="A16" t="s">
        <v>34</v>
      </c>
      <c r="B16" t="s">
        <v>35</v>
      </c>
      <c r="C16" t="s">
        <v>36</v>
      </c>
      <c r="D16" s="1">
        <v>4625</v>
      </c>
      <c r="E16" s="1">
        <v>0</v>
      </c>
      <c r="F16" s="1">
        <v>4665</v>
      </c>
      <c r="H16" t="s">
        <v>8</v>
      </c>
      <c r="I16" t="s">
        <v>8</v>
      </c>
    </row>
    <row r="17" spans="1:9" ht="15">
      <c r="A17" t="s">
        <v>37</v>
      </c>
      <c r="B17" t="s">
        <v>38</v>
      </c>
      <c r="C17" t="s">
        <v>39</v>
      </c>
      <c r="D17" s="2">
        <v>-5797512.9199999999</v>
      </c>
      <c r="E17" s="2">
        <v>-3549349.31</v>
      </c>
      <c r="F17" s="2">
        <v>-1120151.79</v>
      </c>
      <c r="H17" t="s">
        <v>8</v>
      </c>
      <c r="I17" t="s">
        <v>8</v>
      </c>
    </row>
    <row r="18" spans="1:9" ht="15">
      <c r="A18" t="s">
        <v>40</v>
      </c>
      <c r="B18" t="s">
        <v>41</v>
      </c>
      <c r="C18" t="s">
        <v>42</v>
      </c>
      <c r="D18" s="1">
        <v>4100</v>
      </c>
      <c r="E18" s="1">
        <v>1255.1400000000001</v>
      </c>
      <c r="F18" s="1">
        <v>3030</v>
      </c>
      <c r="H18" t="s">
        <v>8</v>
      </c>
      <c r="I18" t="s">
        <v>8</v>
      </c>
    </row>
    <row r="19" spans="1:9" ht="15">
      <c r="A19" t="s">
        <v>43</v>
      </c>
      <c r="B19" t="s">
        <v>44</v>
      </c>
      <c r="C19" t="s">
        <v>45</v>
      </c>
      <c r="D19" s="1">
        <v>735859.11</v>
      </c>
      <c r="E19" s="1">
        <v>945129.11</v>
      </c>
      <c r="F19" s="1">
        <v>881621.94</v>
      </c>
      <c r="H19" t="s">
        <v>8</v>
      </c>
      <c r="I19" t="s">
        <v>8</v>
      </c>
    </row>
    <row r="20" spans="1:9" ht="15">
      <c r="A20" t="s">
        <v>46</v>
      </c>
      <c r="B20" t="s">
        <v>47</v>
      </c>
      <c r="C20" t="s">
        <v>48</v>
      </c>
      <c r="D20" s="1">
        <v>61564.27</v>
      </c>
      <c r="E20" s="1">
        <v>60970.53</v>
      </c>
      <c r="F20" s="1">
        <v>180351.1</v>
      </c>
      <c r="H20" t="s">
        <v>8</v>
      </c>
      <c r="I20" t="s">
        <v>8</v>
      </c>
    </row>
    <row r="21" spans="1:9" ht="15">
      <c r="A21" t="s">
        <v>49</v>
      </c>
      <c r="B21" t="s">
        <v>50</v>
      </c>
      <c r="C21" t="s">
        <v>51</v>
      </c>
      <c r="D21" s="1">
        <f>29837.73-700</f>
        <v>29137.73</v>
      </c>
      <c r="E21" s="1">
        <v>70651.399999999994</v>
      </c>
      <c r="F21" s="1">
        <v>169595.76</v>
      </c>
      <c r="H21" t="s">
        <v>8</v>
      </c>
      <c r="I21" t="s">
        <v>8</v>
      </c>
    </row>
    <row r="22" spans="1:9" ht="15">
      <c r="A22" t="s">
        <v>52</v>
      </c>
      <c r="B22" t="s">
        <v>53</v>
      </c>
      <c r="C22" t="s">
        <v>54</v>
      </c>
      <c r="D22" s="1">
        <v>45403.25</v>
      </c>
      <c r="E22" s="1">
        <v>133596.76999999999</v>
      </c>
      <c r="F22" s="1">
        <v>169999.09</v>
      </c>
      <c r="H22" t="s">
        <v>8</v>
      </c>
      <c r="I22" t="s">
        <v>8</v>
      </c>
    </row>
    <row r="23" spans="1:9" ht="15">
      <c r="A23" t="s">
        <v>55</v>
      </c>
      <c r="B23" t="s">
        <v>56</v>
      </c>
      <c r="C23" t="s">
        <v>51</v>
      </c>
      <c r="D23" s="1">
        <v>0</v>
      </c>
      <c r="E23" s="1">
        <v>5505.36</v>
      </c>
      <c r="F23" s="1">
        <v>6906.9</v>
      </c>
      <c r="H23" t="s">
        <v>8</v>
      </c>
      <c r="I23" t="s">
        <v>8</v>
      </c>
    </row>
    <row r="24" spans="1:9" ht="15">
      <c r="A24" t="s">
        <v>57</v>
      </c>
      <c r="B24" t="s">
        <v>58</v>
      </c>
      <c r="C24" t="s">
        <v>51</v>
      </c>
      <c r="D24" s="1">
        <v>3348.47</v>
      </c>
      <c r="E24" s="1">
        <v>460.7</v>
      </c>
      <c r="F24" s="1">
        <v>3791.32</v>
      </c>
      <c r="H24" t="s">
        <v>8</v>
      </c>
      <c r="I24" t="s">
        <v>8</v>
      </c>
    </row>
    <row r="25" spans="1:9" ht="15">
      <c r="A25" t="s">
        <v>59</v>
      </c>
      <c r="B25" t="s">
        <v>60</v>
      </c>
      <c r="C25" t="s">
        <v>54</v>
      </c>
      <c r="D25" s="1">
        <v>0</v>
      </c>
      <c r="E25" s="1">
        <v>506.65</v>
      </c>
      <c r="F25" s="1">
        <v>2720.97</v>
      </c>
    </row>
    <row r="26" spans="1:9" ht="15">
      <c r="A26" t="s">
        <v>61</v>
      </c>
      <c r="B26" t="s">
        <v>62</v>
      </c>
      <c r="C26" t="s">
        <v>51</v>
      </c>
      <c r="D26" s="1">
        <v>0</v>
      </c>
      <c r="E26" s="1">
        <v>608</v>
      </c>
      <c r="F26" s="1">
        <v>1307.6300000000001</v>
      </c>
    </row>
    <row r="27" spans="1:9" ht="15">
      <c r="A27" t="s">
        <v>63</v>
      </c>
      <c r="B27" t="s">
        <v>64</v>
      </c>
      <c r="C27" t="s">
        <v>65</v>
      </c>
      <c r="D27" s="1">
        <v>466309.06</v>
      </c>
      <c r="E27" s="1">
        <v>8470</v>
      </c>
      <c r="F27" s="1">
        <v>235820.13</v>
      </c>
      <c r="H27" t="s">
        <v>8</v>
      </c>
      <c r="I27" t="s">
        <v>8</v>
      </c>
    </row>
    <row r="28" spans="1:9" ht="15">
      <c r="A28" t="s">
        <v>66</v>
      </c>
      <c r="B28" t="s">
        <v>67</v>
      </c>
      <c r="C28" t="s">
        <v>68</v>
      </c>
      <c r="D28" s="1">
        <v>0</v>
      </c>
      <c r="E28" s="1">
        <v>0</v>
      </c>
      <c r="F28" s="1">
        <v>20000</v>
      </c>
      <c r="H28" t="s">
        <v>8</v>
      </c>
      <c r="I28" t="s">
        <v>8</v>
      </c>
    </row>
    <row r="29" spans="1:9" ht="15">
      <c r="A29" t="s">
        <v>69</v>
      </c>
      <c r="B29" t="s">
        <v>70</v>
      </c>
      <c r="C29" t="s">
        <v>71</v>
      </c>
      <c r="D29" s="1">
        <v>742380.73</v>
      </c>
      <c r="E29" s="1">
        <v>514646.81</v>
      </c>
      <c r="F29" s="1">
        <v>219035.58</v>
      </c>
      <c r="H29" t="s">
        <v>8</v>
      </c>
      <c r="I29" t="s">
        <v>8</v>
      </c>
    </row>
    <row r="30" spans="1:9" ht="15">
      <c r="A30" t="s">
        <v>72</v>
      </c>
      <c r="B30" t="s">
        <v>73</v>
      </c>
      <c r="C30" t="s">
        <v>71</v>
      </c>
      <c r="D30" s="1">
        <v>3202408.62</v>
      </c>
      <c r="E30" s="1">
        <v>5169990.3</v>
      </c>
      <c r="F30" s="1">
        <v>5074729.09</v>
      </c>
      <c r="H30" t="s">
        <v>8</v>
      </c>
      <c r="I30" t="s">
        <v>8</v>
      </c>
    </row>
    <row r="31" spans="1:9" ht="15">
      <c r="A31" t="s">
        <v>74</v>
      </c>
      <c r="B31" t="s">
        <v>75</v>
      </c>
      <c r="C31" t="s">
        <v>71</v>
      </c>
      <c r="D31" s="1">
        <v>512894.34</v>
      </c>
      <c r="E31" s="1">
        <v>765387.78</v>
      </c>
      <c r="F31" s="1">
        <v>64653.43</v>
      </c>
      <c r="H31" t="s">
        <v>8</v>
      </c>
      <c r="I31" t="s">
        <v>8</v>
      </c>
    </row>
    <row r="32" spans="1:9" ht="15">
      <c r="A32" t="s">
        <v>76</v>
      </c>
      <c r="B32" t="s">
        <v>77</v>
      </c>
      <c r="C32" t="s">
        <v>78</v>
      </c>
      <c r="D32" s="1">
        <v>106237.64</v>
      </c>
      <c r="E32" s="1">
        <v>115907.07</v>
      </c>
      <c r="F32" s="1">
        <v>92194.65</v>
      </c>
      <c r="I32" t="s">
        <v>8</v>
      </c>
    </row>
    <row r="33" spans="1:9" ht="15">
      <c r="A33" t="s">
        <v>79</v>
      </c>
      <c r="B33" t="s">
        <v>80</v>
      </c>
      <c r="C33" t="s">
        <v>81</v>
      </c>
      <c r="D33" s="1">
        <v>13000</v>
      </c>
      <c r="E33" s="1">
        <v>5500</v>
      </c>
      <c r="F33" s="1">
        <v>274741.13</v>
      </c>
      <c r="H33" t="s">
        <v>8</v>
      </c>
      <c r="I33" t="s">
        <v>8</v>
      </c>
    </row>
    <row r="34" spans="1:9" ht="15">
      <c r="A34" t="s">
        <v>82</v>
      </c>
      <c r="B34" t="s">
        <v>83</v>
      </c>
      <c r="C34" t="s">
        <v>84</v>
      </c>
      <c r="D34" s="1">
        <v>95080.45</v>
      </c>
      <c r="E34" s="1">
        <v>27684.37</v>
      </c>
      <c r="F34" s="1">
        <v>0</v>
      </c>
    </row>
    <row r="35" spans="1:9" ht="15">
      <c r="A35" t="s">
        <v>85</v>
      </c>
      <c r="B35" t="s">
        <v>86</v>
      </c>
      <c r="C35" t="s">
        <v>87</v>
      </c>
      <c r="D35" s="1">
        <v>0</v>
      </c>
      <c r="E35" s="1">
        <v>0</v>
      </c>
      <c r="F35" s="1">
        <v>8154.69</v>
      </c>
      <c r="H35" t="s">
        <v>8</v>
      </c>
      <c r="I35" t="s">
        <v>8</v>
      </c>
    </row>
    <row r="36" spans="1:9" ht="15">
      <c r="A36" t="s">
        <v>88</v>
      </c>
      <c r="B36" t="s">
        <v>89</v>
      </c>
      <c r="C36" t="s">
        <v>84</v>
      </c>
      <c r="D36" s="1">
        <v>43154.17</v>
      </c>
      <c r="E36" s="1">
        <v>2760</v>
      </c>
      <c r="F36" s="1">
        <v>0</v>
      </c>
      <c r="H36" t="s">
        <v>8</v>
      </c>
      <c r="I36" t="s">
        <v>8</v>
      </c>
    </row>
    <row r="37" spans="1:9" ht="15">
      <c r="A37" t="s">
        <v>90</v>
      </c>
      <c r="B37" t="s">
        <v>91</v>
      </c>
      <c r="C37" t="s">
        <v>92</v>
      </c>
      <c r="D37" s="1">
        <v>153910</v>
      </c>
      <c r="E37" s="1">
        <v>277661.28000000003</v>
      </c>
      <c r="F37" s="1">
        <v>288335.53000000003</v>
      </c>
      <c r="H37" t="s">
        <v>8</v>
      </c>
      <c r="I37" t="s">
        <v>8</v>
      </c>
    </row>
    <row r="38" spans="1:9" ht="15">
      <c r="A38" t="s">
        <v>93</v>
      </c>
      <c r="B38" t="s">
        <v>94</v>
      </c>
      <c r="C38" t="s">
        <v>92</v>
      </c>
      <c r="D38" s="1">
        <v>2842161.52</v>
      </c>
      <c r="E38" s="1">
        <v>2841781.62</v>
      </c>
      <c r="F38" s="1">
        <v>2751877.96</v>
      </c>
    </row>
    <row r="39" spans="1:9" ht="15">
      <c r="A39" t="s">
        <v>95</v>
      </c>
      <c r="B39" t="s">
        <v>96</v>
      </c>
      <c r="C39" t="s">
        <v>97</v>
      </c>
      <c r="D39" s="1">
        <v>1604842.1</v>
      </c>
      <c r="E39" s="1">
        <v>1529316.1</v>
      </c>
      <c r="F39" s="1">
        <v>253107.07</v>
      </c>
    </row>
    <row r="40" spans="1:9" ht="15">
      <c r="A40" t="s">
        <v>98</v>
      </c>
      <c r="B40" t="s">
        <v>99</v>
      </c>
      <c r="C40" t="s">
        <v>51</v>
      </c>
      <c r="D40" s="1">
        <v>0</v>
      </c>
      <c r="E40" s="1">
        <v>569</v>
      </c>
      <c r="F40" s="1">
        <v>6535.33</v>
      </c>
      <c r="H40" t="s">
        <v>8</v>
      </c>
      <c r="I40" t="s">
        <v>8</v>
      </c>
    </row>
    <row r="41" spans="1:9" ht="15">
      <c r="A41" t="s">
        <v>100</v>
      </c>
      <c r="B41" t="s">
        <v>101</v>
      </c>
      <c r="C41" t="s">
        <v>102</v>
      </c>
      <c r="D41" s="1">
        <v>55535.81</v>
      </c>
      <c r="E41" s="1">
        <v>98353.19</v>
      </c>
      <c r="F41" s="1">
        <v>82504.289999999994</v>
      </c>
      <c r="H41" t="s">
        <v>8</v>
      </c>
      <c r="I41" t="s">
        <v>8</v>
      </c>
    </row>
    <row r="42" spans="1:9" ht="15">
      <c r="A42" t="s">
        <v>103</v>
      </c>
      <c r="B42" t="s">
        <v>104</v>
      </c>
      <c r="C42" t="s">
        <v>105</v>
      </c>
      <c r="D42" s="1">
        <v>306962.84000000003</v>
      </c>
      <c r="E42" s="1">
        <v>506316.43</v>
      </c>
      <c r="F42" s="1">
        <v>432694.79</v>
      </c>
      <c r="H42" t="s">
        <v>8</v>
      </c>
      <c r="I42" t="s">
        <v>8</v>
      </c>
    </row>
    <row r="43" spans="1:9" ht="15">
      <c r="A43" t="s">
        <v>106</v>
      </c>
      <c r="B43" t="s">
        <v>107</v>
      </c>
      <c r="C43" t="s">
        <v>51</v>
      </c>
      <c r="D43" s="1">
        <v>34767.75</v>
      </c>
      <c r="E43" s="1">
        <v>47525.46</v>
      </c>
      <c r="F43" s="1">
        <v>5790.3</v>
      </c>
    </row>
    <row r="44" spans="1:9" ht="15">
      <c r="A44" t="s">
        <v>108</v>
      </c>
      <c r="B44" t="s">
        <v>109</v>
      </c>
      <c r="C44" t="s">
        <v>110</v>
      </c>
      <c r="D44" s="1">
        <v>13148.75</v>
      </c>
      <c r="E44" s="1">
        <v>14040</v>
      </c>
      <c r="F44" s="1">
        <v>14040</v>
      </c>
    </row>
    <row r="45" spans="1:9" ht="15">
      <c r="A45" t="s">
        <v>111</v>
      </c>
      <c r="B45" t="s">
        <v>112</v>
      </c>
      <c r="C45" t="s">
        <v>110</v>
      </c>
      <c r="D45" s="1">
        <v>4000</v>
      </c>
      <c r="E45" s="1">
        <v>25068.63</v>
      </c>
      <c r="F45" s="1">
        <v>46274.26</v>
      </c>
      <c r="H45" t="s">
        <v>8</v>
      </c>
      <c r="I45" t="s">
        <v>8</v>
      </c>
    </row>
    <row r="46" spans="1:9" ht="15">
      <c r="A46" t="s">
        <v>113</v>
      </c>
      <c r="B46" t="s">
        <v>114</v>
      </c>
      <c r="C46" t="s">
        <v>110</v>
      </c>
      <c r="D46" s="1">
        <v>17884.79</v>
      </c>
      <c r="E46" s="1">
        <v>21065.65</v>
      </c>
      <c r="F46" s="1">
        <v>2065</v>
      </c>
      <c r="H46" t="s">
        <v>115</v>
      </c>
      <c r="I46" t="s">
        <v>8</v>
      </c>
    </row>
    <row r="47" spans="1:9" ht="15">
      <c r="A47" t="s">
        <v>116</v>
      </c>
      <c r="B47" t="s">
        <v>117</v>
      </c>
      <c r="C47" t="s">
        <v>110</v>
      </c>
      <c r="D47" s="1">
        <v>5111.9399999999996</v>
      </c>
      <c r="E47" s="1">
        <v>8496.16</v>
      </c>
      <c r="F47" s="1">
        <v>0</v>
      </c>
      <c r="H47" t="s">
        <v>8</v>
      </c>
      <c r="I47" t="s">
        <v>8</v>
      </c>
    </row>
    <row r="48" spans="1:9" ht="15">
      <c r="A48" t="s">
        <v>118</v>
      </c>
      <c r="B48" t="s">
        <v>119</v>
      </c>
      <c r="C48" t="s">
        <v>110</v>
      </c>
      <c r="D48" s="1">
        <v>1570</v>
      </c>
      <c r="E48" s="1">
        <v>0</v>
      </c>
      <c r="F48" s="1">
        <v>0</v>
      </c>
      <c r="H48" t="s">
        <v>8</v>
      </c>
      <c r="I48" t="s">
        <v>8</v>
      </c>
    </row>
    <row r="49" spans="1:9" ht="15">
      <c r="A49" t="s">
        <v>120</v>
      </c>
      <c r="B49" t="s">
        <v>121</v>
      </c>
      <c r="C49" t="s">
        <v>110</v>
      </c>
      <c r="D49" s="1">
        <v>1475</v>
      </c>
      <c r="E49" s="1">
        <v>0</v>
      </c>
      <c r="F49" s="1">
        <v>0</v>
      </c>
      <c r="H49" t="s">
        <v>8</v>
      </c>
      <c r="I49" t="s">
        <v>8</v>
      </c>
    </row>
    <row r="50" spans="1:9" ht="15">
      <c r="A50" t="s">
        <v>122</v>
      </c>
      <c r="B50" t="s">
        <v>123</v>
      </c>
      <c r="C50" t="s">
        <v>124</v>
      </c>
      <c r="D50" s="1">
        <v>0</v>
      </c>
      <c r="E50" s="1">
        <v>0</v>
      </c>
      <c r="F50" s="1">
        <v>0</v>
      </c>
      <c r="H50" t="s">
        <v>8</v>
      </c>
      <c r="I50" t="s">
        <v>8</v>
      </c>
    </row>
    <row r="51" spans="1:9" ht="15">
      <c r="A51" t="s">
        <v>125</v>
      </c>
      <c r="B51" t="s">
        <v>44</v>
      </c>
      <c r="C51" t="s">
        <v>124</v>
      </c>
      <c r="D51" s="1">
        <v>100840.75</v>
      </c>
      <c r="E51" s="1">
        <v>111201.82</v>
      </c>
      <c r="F51" s="1">
        <v>14833.98</v>
      </c>
      <c r="H51" t="s">
        <v>8</v>
      </c>
      <c r="I51" t="s">
        <v>8</v>
      </c>
    </row>
    <row r="52" spans="1:9" ht="15">
      <c r="A52" t="s">
        <v>126</v>
      </c>
      <c r="B52" t="s">
        <v>127</v>
      </c>
      <c r="C52" t="s">
        <v>128</v>
      </c>
      <c r="D52" s="1">
        <v>78552.929999999993</v>
      </c>
      <c r="E52" s="1">
        <v>96216.22</v>
      </c>
      <c r="F52" s="1">
        <v>47248.85</v>
      </c>
      <c r="H52" t="s">
        <v>8</v>
      </c>
      <c r="I52" t="s">
        <v>8</v>
      </c>
    </row>
    <row r="53" spans="1:9" ht="15">
      <c r="A53" t="s">
        <v>129</v>
      </c>
      <c r="B53" t="s">
        <v>130</v>
      </c>
      <c r="C53" t="s">
        <v>131</v>
      </c>
      <c r="D53" s="1">
        <v>447612.42</v>
      </c>
      <c r="E53" s="1">
        <v>317589.19</v>
      </c>
      <c r="F53" s="1">
        <v>316191.7</v>
      </c>
      <c r="H53" t="s">
        <v>8</v>
      </c>
      <c r="I53" t="s">
        <v>8</v>
      </c>
    </row>
    <row r="54" spans="1:9" ht="15">
      <c r="A54" t="s">
        <v>132</v>
      </c>
      <c r="B54" t="s">
        <v>133</v>
      </c>
      <c r="C54" t="s">
        <v>134</v>
      </c>
      <c r="D54" s="1">
        <v>374817.75</v>
      </c>
      <c r="E54" s="1">
        <v>794152.25</v>
      </c>
      <c r="F54" s="1">
        <v>612862.38</v>
      </c>
      <c r="H54" t="s">
        <v>8</v>
      </c>
      <c r="I54" t="s">
        <v>8</v>
      </c>
    </row>
    <row r="55" spans="1:9" ht="15">
      <c r="A55" t="s">
        <v>135</v>
      </c>
      <c r="B55" t="s">
        <v>136</v>
      </c>
      <c r="C55" t="s">
        <v>134</v>
      </c>
      <c r="D55" s="1">
        <v>76330.399999999994</v>
      </c>
      <c r="E55" s="1">
        <v>91782</v>
      </c>
      <c r="F55" s="1">
        <v>59270.2</v>
      </c>
      <c r="H55" t="s">
        <v>8</v>
      </c>
      <c r="I55" t="s">
        <v>8</v>
      </c>
    </row>
    <row r="56" spans="1:9" ht="15">
      <c r="A56" t="s">
        <v>137</v>
      </c>
      <c r="B56" t="s">
        <v>138</v>
      </c>
      <c r="C56" t="s">
        <v>139</v>
      </c>
      <c r="D56" s="1">
        <v>101837.62</v>
      </c>
      <c r="E56" s="1">
        <v>208470</v>
      </c>
      <c r="F56" s="1">
        <v>444480.96</v>
      </c>
      <c r="H56" t="s">
        <v>8</v>
      </c>
      <c r="I56" t="s">
        <v>8</v>
      </c>
    </row>
    <row r="57" spans="1:9" ht="15">
      <c r="A57" t="s">
        <v>140</v>
      </c>
      <c r="B57" t="s">
        <v>141</v>
      </c>
      <c r="C57" t="s">
        <v>78</v>
      </c>
      <c r="D57" s="1">
        <v>240000</v>
      </c>
      <c r="E57" s="1">
        <v>240000</v>
      </c>
      <c r="F57" s="1">
        <v>240000</v>
      </c>
      <c r="H57" t="s">
        <v>8</v>
      </c>
      <c r="I57" t="s">
        <v>8</v>
      </c>
    </row>
    <row r="58" spans="1:9" ht="15">
      <c r="A58" t="s">
        <v>142</v>
      </c>
      <c r="B58" t="s">
        <v>143</v>
      </c>
      <c r="C58" t="s">
        <v>134</v>
      </c>
      <c r="D58" s="1">
        <v>0</v>
      </c>
      <c r="E58" s="1">
        <v>0</v>
      </c>
      <c r="F58" s="1">
        <v>724625.28</v>
      </c>
      <c r="H58" t="s">
        <v>8</v>
      </c>
      <c r="I58" t="s">
        <v>8</v>
      </c>
    </row>
    <row r="59" spans="1:9" ht="15">
      <c r="A59" t="s">
        <v>144</v>
      </c>
      <c r="B59" t="s">
        <v>145</v>
      </c>
      <c r="C59" t="s">
        <v>124</v>
      </c>
      <c r="D59" s="1">
        <v>0</v>
      </c>
      <c r="E59" s="1">
        <v>23055.29</v>
      </c>
      <c r="F59" s="1">
        <v>0</v>
      </c>
      <c r="H59" t="s">
        <v>8</v>
      </c>
      <c r="I59" t="s">
        <v>8</v>
      </c>
    </row>
    <row r="60" spans="1:9" ht="15">
      <c r="A60" t="s">
        <v>146</v>
      </c>
      <c r="B60" t="s">
        <v>147</v>
      </c>
      <c r="C60" t="s">
        <v>134</v>
      </c>
      <c r="D60" s="1">
        <v>0</v>
      </c>
      <c r="E60" s="1">
        <v>7145</v>
      </c>
      <c r="F60" s="1">
        <v>6585</v>
      </c>
      <c r="H60" t="s">
        <v>8</v>
      </c>
      <c r="I60" t="s">
        <v>8</v>
      </c>
    </row>
    <row r="61" spans="1:9" ht="15">
      <c r="A61" t="s">
        <v>148</v>
      </c>
      <c r="B61" t="s">
        <v>149</v>
      </c>
      <c r="C61" t="s">
        <v>150</v>
      </c>
      <c r="D61" s="1">
        <v>155334.21</v>
      </c>
      <c r="E61" s="1">
        <v>147380.73000000001</v>
      </c>
      <c r="F61" s="1">
        <v>302569.64</v>
      </c>
      <c r="H61" t="s">
        <v>8</v>
      </c>
      <c r="I61" t="s">
        <v>8</v>
      </c>
    </row>
    <row r="62" spans="1:9" ht="15">
      <c r="A62" t="s">
        <v>151</v>
      </c>
      <c r="B62" t="s">
        <v>152</v>
      </c>
      <c r="C62" t="s">
        <v>150</v>
      </c>
      <c r="D62" s="1">
        <v>1141.75</v>
      </c>
      <c r="E62" s="1">
        <v>27186.38</v>
      </c>
      <c r="F62" s="1">
        <v>9010</v>
      </c>
      <c r="H62" t="s">
        <v>8</v>
      </c>
      <c r="I62" t="s">
        <v>8</v>
      </c>
    </row>
    <row r="63" spans="1:9" ht="15">
      <c r="A63" t="s">
        <v>153</v>
      </c>
      <c r="B63" t="s">
        <v>154</v>
      </c>
      <c r="C63" t="s">
        <v>155</v>
      </c>
      <c r="D63" s="1">
        <v>739590.11</v>
      </c>
      <c r="E63" s="1">
        <v>639023.69999999995</v>
      </c>
      <c r="F63" s="1">
        <v>524154.06</v>
      </c>
      <c r="H63" t="s">
        <v>8</v>
      </c>
      <c r="I63" t="s">
        <v>8</v>
      </c>
    </row>
    <row r="64" spans="1:9" ht="15">
      <c r="A64" t="s">
        <v>156</v>
      </c>
      <c r="B64" t="s">
        <v>157</v>
      </c>
      <c r="C64" t="s">
        <v>155</v>
      </c>
      <c r="D64" s="1">
        <v>11400.21</v>
      </c>
      <c r="E64" s="1">
        <v>5210.8500000000004</v>
      </c>
      <c r="F64" s="1">
        <v>8552.11</v>
      </c>
      <c r="H64" t="s">
        <v>8</v>
      </c>
      <c r="I64" t="s">
        <v>8</v>
      </c>
    </row>
    <row r="65" spans="1:9" ht="15">
      <c r="A65" t="s">
        <v>158</v>
      </c>
      <c r="B65" t="s">
        <v>159</v>
      </c>
      <c r="C65" t="s">
        <v>155</v>
      </c>
      <c r="D65" s="1">
        <v>1486.97</v>
      </c>
      <c r="E65" s="1">
        <v>2393.5100000000002</v>
      </c>
      <c r="F65" s="1">
        <v>558.79</v>
      </c>
      <c r="H65" t="s">
        <v>8</v>
      </c>
      <c r="I65" t="s">
        <v>8</v>
      </c>
    </row>
    <row r="66" spans="1:9" ht="15">
      <c r="A66" t="s">
        <v>160</v>
      </c>
      <c r="B66" t="s">
        <v>161</v>
      </c>
      <c r="C66" t="s">
        <v>155</v>
      </c>
      <c r="D66" s="1">
        <v>11488.97</v>
      </c>
      <c r="E66" s="1">
        <v>3134.1</v>
      </c>
      <c r="F66" s="1">
        <v>5068.42</v>
      </c>
      <c r="H66" t="s">
        <v>8</v>
      </c>
      <c r="I66" t="s">
        <v>8</v>
      </c>
    </row>
    <row r="67" spans="1:9" ht="15">
      <c r="A67" t="s">
        <v>162</v>
      </c>
      <c r="B67" t="s">
        <v>163</v>
      </c>
      <c r="C67" t="s">
        <v>155</v>
      </c>
      <c r="D67" s="1">
        <v>61515.6</v>
      </c>
      <c r="E67" s="1">
        <v>5096.57</v>
      </c>
      <c r="F67" s="1">
        <v>26438.04</v>
      </c>
      <c r="H67" t="s">
        <v>8</v>
      </c>
      <c r="I67" t="s">
        <v>8</v>
      </c>
    </row>
    <row r="68" spans="1:9" ht="15">
      <c r="A68" t="s">
        <v>164</v>
      </c>
      <c r="B68" t="s">
        <v>165</v>
      </c>
      <c r="C68" t="s">
        <v>155</v>
      </c>
      <c r="D68" s="1">
        <v>109488.72</v>
      </c>
      <c r="E68" s="1">
        <v>153050.37</v>
      </c>
      <c r="F68" s="1">
        <v>24984.240000000002</v>
      </c>
      <c r="H68" t="s">
        <v>8</v>
      </c>
      <c r="I68" t="s">
        <v>8</v>
      </c>
    </row>
    <row r="69" spans="1:9" ht="15">
      <c r="A69" t="s">
        <v>166</v>
      </c>
      <c r="B69" t="s">
        <v>167</v>
      </c>
      <c r="C69" t="s">
        <v>124</v>
      </c>
      <c r="D69" s="1">
        <v>61.31</v>
      </c>
      <c r="E69" s="1">
        <v>167.79</v>
      </c>
      <c r="F69" s="1">
        <v>0</v>
      </c>
      <c r="H69" t="s">
        <v>8</v>
      </c>
      <c r="I69" t="s">
        <v>8</v>
      </c>
    </row>
    <row r="70" spans="1:9" ht="15">
      <c r="A70" t="s">
        <v>168</v>
      </c>
      <c r="B70" t="s">
        <v>169</v>
      </c>
      <c r="C70" t="s">
        <v>155</v>
      </c>
      <c r="D70" s="1">
        <v>7080.84</v>
      </c>
      <c r="E70" s="1">
        <v>3674.5</v>
      </c>
      <c r="F70" s="1">
        <v>522.82000000000005</v>
      </c>
      <c r="H70" t="s">
        <v>8</v>
      </c>
      <c r="I70" t="s">
        <v>8</v>
      </c>
    </row>
    <row r="71" spans="1:9" ht="15">
      <c r="A71" t="s">
        <v>170</v>
      </c>
      <c r="B71" t="s">
        <v>171</v>
      </c>
      <c r="C71" t="s">
        <v>87</v>
      </c>
      <c r="D71" s="1">
        <v>0</v>
      </c>
      <c r="E71" s="1">
        <v>323.74</v>
      </c>
      <c r="F71" s="1">
        <v>0</v>
      </c>
      <c r="H71" t="s">
        <v>8</v>
      </c>
      <c r="I71" t="s">
        <v>8</v>
      </c>
    </row>
    <row r="72" spans="1:9" ht="15">
      <c r="A72" t="s">
        <v>172</v>
      </c>
      <c r="B72" t="s">
        <v>173</v>
      </c>
      <c r="C72" t="s">
        <v>174</v>
      </c>
      <c r="D72" s="1">
        <v>249283.79</v>
      </c>
      <c r="E72" s="1">
        <v>316888.02</v>
      </c>
      <c r="F72" s="1">
        <v>183896.66</v>
      </c>
      <c r="H72" t="s">
        <v>8</v>
      </c>
      <c r="I72" t="s">
        <v>8</v>
      </c>
    </row>
    <row r="73" spans="1:9" ht="15">
      <c r="A73" t="s">
        <v>175</v>
      </c>
      <c r="B73" t="s">
        <v>176</v>
      </c>
      <c r="C73" t="s">
        <v>174</v>
      </c>
      <c r="D73" s="1">
        <v>115326.74</v>
      </c>
      <c r="E73" s="1">
        <v>99382.16</v>
      </c>
      <c r="F73" s="1">
        <v>89198.22</v>
      </c>
      <c r="H73" t="s">
        <v>8</v>
      </c>
      <c r="I73" t="s">
        <v>8</v>
      </c>
    </row>
    <row r="74" spans="1:9" ht="15">
      <c r="A74" t="s">
        <v>177</v>
      </c>
      <c r="B74" t="s">
        <v>178</v>
      </c>
      <c r="C74" t="s">
        <v>174</v>
      </c>
      <c r="D74" s="1">
        <v>79871.27</v>
      </c>
      <c r="E74" s="1">
        <v>78658.47</v>
      </c>
      <c r="F74" s="1">
        <v>7306.2</v>
      </c>
      <c r="H74" t="s">
        <v>8</v>
      </c>
      <c r="I74" t="s">
        <v>8</v>
      </c>
    </row>
    <row r="75" spans="1:9" ht="15">
      <c r="A75" t="s">
        <v>179</v>
      </c>
      <c r="B75" t="s">
        <v>180</v>
      </c>
      <c r="C75" t="s">
        <v>87</v>
      </c>
      <c r="D75" s="1">
        <v>2252.16</v>
      </c>
      <c r="E75" s="1">
        <v>173.91</v>
      </c>
      <c r="F75" s="1">
        <v>0</v>
      </c>
      <c r="H75" t="s">
        <v>8</v>
      </c>
      <c r="I75" t="s">
        <v>8</v>
      </c>
    </row>
    <row r="76" spans="1:9" ht="15">
      <c r="A76" t="s">
        <v>181</v>
      </c>
      <c r="B76" t="s">
        <v>182</v>
      </c>
      <c r="C76" t="s">
        <v>174</v>
      </c>
      <c r="D76" s="1">
        <v>12009</v>
      </c>
      <c r="E76" s="1">
        <v>12000</v>
      </c>
      <c r="F76" s="1">
        <v>2630.7</v>
      </c>
      <c r="H76" t="s">
        <v>8</v>
      </c>
      <c r="I76" t="s">
        <v>8</v>
      </c>
    </row>
    <row r="77" spans="1:9" ht="15">
      <c r="A77" t="s">
        <v>183</v>
      </c>
      <c r="B77" t="s">
        <v>184</v>
      </c>
      <c r="C77" t="s">
        <v>185</v>
      </c>
      <c r="D77" s="1">
        <v>270790.73</v>
      </c>
      <c r="E77" s="1">
        <v>515106.05</v>
      </c>
      <c r="F77" s="1">
        <v>394883.71</v>
      </c>
      <c r="H77" t="s">
        <v>8</v>
      </c>
      <c r="I77" t="s">
        <v>8</v>
      </c>
    </row>
    <row r="78" spans="1:9" ht="15">
      <c r="A78" t="s">
        <v>186</v>
      </c>
      <c r="B78" t="s">
        <v>187</v>
      </c>
      <c r="C78" t="s">
        <v>188</v>
      </c>
      <c r="D78" s="1">
        <v>199658.89</v>
      </c>
      <c r="E78" s="1">
        <v>236529.33</v>
      </c>
      <c r="F78" s="1">
        <v>193462.66</v>
      </c>
      <c r="H78" t="s">
        <v>8</v>
      </c>
      <c r="I78" t="s">
        <v>8</v>
      </c>
    </row>
    <row r="79" spans="1:9" ht="15">
      <c r="A79" t="s">
        <v>189</v>
      </c>
      <c r="B79" t="s">
        <v>184</v>
      </c>
      <c r="C79" t="s">
        <v>185</v>
      </c>
      <c r="D79" s="1">
        <v>5123.83</v>
      </c>
      <c r="E79" s="1">
        <v>30845.93</v>
      </c>
      <c r="F79" s="1">
        <v>82711.88</v>
      </c>
      <c r="H79" t="s">
        <v>8</v>
      </c>
      <c r="I79" t="s">
        <v>8</v>
      </c>
    </row>
    <row r="80" spans="1:9" ht="15">
      <c r="A80" t="s">
        <v>190</v>
      </c>
      <c r="B80" t="s">
        <v>191</v>
      </c>
      <c r="C80" t="s">
        <v>87</v>
      </c>
      <c r="D80" s="1">
        <v>32512.85</v>
      </c>
      <c r="E80" s="1">
        <v>21776.2</v>
      </c>
      <c r="F80" s="1">
        <v>0</v>
      </c>
      <c r="H80" t="s">
        <v>8</v>
      </c>
      <c r="I80" t="s">
        <v>8</v>
      </c>
    </row>
    <row r="81" spans="1:9" ht="15">
      <c r="A81" t="s">
        <v>192</v>
      </c>
      <c r="B81" t="s">
        <v>193</v>
      </c>
      <c r="C81" t="s">
        <v>194</v>
      </c>
      <c r="D81" s="1">
        <v>0</v>
      </c>
      <c r="E81" s="1">
        <v>1020.18</v>
      </c>
      <c r="F81" s="1">
        <v>0</v>
      </c>
      <c r="H81" t="s">
        <v>8</v>
      </c>
      <c r="I81" t="s">
        <v>8</v>
      </c>
    </row>
    <row r="82" spans="1:9" ht="15">
      <c r="A82" t="s">
        <v>195</v>
      </c>
      <c r="B82" t="s">
        <v>196</v>
      </c>
      <c r="C82" t="s">
        <v>197</v>
      </c>
      <c r="D82" s="1">
        <v>771209.85</v>
      </c>
      <c r="E82" s="1">
        <v>698045.09</v>
      </c>
      <c r="F82" s="1">
        <v>580924.35</v>
      </c>
      <c r="H82" t="s">
        <v>8</v>
      </c>
      <c r="I82" t="s">
        <v>8</v>
      </c>
    </row>
    <row r="83" spans="1:9" ht="15">
      <c r="A83" t="s">
        <v>198</v>
      </c>
      <c r="B83" t="s">
        <v>199</v>
      </c>
      <c r="C83" t="s">
        <v>200</v>
      </c>
      <c r="D83" s="1">
        <v>22497.72</v>
      </c>
      <c r="E83" s="1">
        <v>36174.400000000001</v>
      </c>
      <c r="F83" s="1">
        <v>52770.7</v>
      </c>
      <c r="H83" t="s">
        <v>8</v>
      </c>
      <c r="I83" t="s">
        <v>8</v>
      </c>
    </row>
    <row r="84" spans="1:9" ht="15">
      <c r="A84" t="s">
        <v>201</v>
      </c>
      <c r="B84" t="s">
        <v>202</v>
      </c>
      <c r="C84" t="s">
        <v>200</v>
      </c>
      <c r="D84" s="1">
        <v>4812.92</v>
      </c>
      <c r="E84" s="1">
        <v>8687.4500000000007</v>
      </c>
      <c r="F84" s="1">
        <v>749.12</v>
      </c>
      <c r="H84" t="s">
        <v>8</v>
      </c>
      <c r="I84" t="s">
        <v>8</v>
      </c>
    </row>
    <row r="85" spans="1:9" ht="15">
      <c r="A85" t="s">
        <v>203</v>
      </c>
      <c r="B85" t="s">
        <v>204</v>
      </c>
      <c r="C85" t="s">
        <v>205</v>
      </c>
      <c r="D85" s="1">
        <v>277313.38</v>
      </c>
      <c r="E85" s="1">
        <v>268457</v>
      </c>
      <c r="F85" s="1">
        <v>235154.4</v>
      </c>
      <c r="H85" t="s">
        <v>8</v>
      </c>
      <c r="I85" t="s">
        <v>8</v>
      </c>
    </row>
    <row r="86" spans="1:9" ht="15">
      <c r="A86" t="s">
        <v>206</v>
      </c>
      <c r="B86" t="s">
        <v>207</v>
      </c>
      <c r="C86" t="s">
        <v>208</v>
      </c>
      <c r="D86" s="1">
        <v>22964.43</v>
      </c>
      <c r="E86" s="1">
        <v>55346.13</v>
      </c>
      <c r="F86" s="1">
        <v>282.54000000000002</v>
      </c>
      <c r="H86" t="s">
        <v>8</v>
      </c>
      <c r="I86" t="s">
        <v>8</v>
      </c>
    </row>
    <row r="87" spans="1:9" ht="15">
      <c r="A87" t="s">
        <v>209</v>
      </c>
      <c r="B87" t="s">
        <v>210</v>
      </c>
      <c r="C87" t="s">
        <v>211</v>
      </c>
      <c r="D87" s="1">
        <v>15262.98</v>
      </c>
      <c r="E87" s="1">
        <v>5831.7</v>
      </c>
      <c r="F87" s="1">
        <v>3455.93</v>
      </c>
      <c r="H87" t="s">
        <v>8</v>
      </c>
      <c r="I87" t="s">
        <v>8</v>
      </c>
    </row>
    <row r="88" spans="1:9" ht="15">
      <c r="A88" t="s">
        <v>212</v>
      </c>
      <c r="B88" t="s">
        <v>213</v>
      </c>
      <c r="C88" t="s">
        <v>205</v>
      </c>
      <c r="D88" s="1">
        <v>219515.09</v>
      </c>
      <c r="E88" s="1">
        <v>119896.78</v>
      </c>
      <c r="F88" s="1">
        <v>0</v>
      </c>
      <c r="H88" t="s">
        <v>8</v>
      </c>
      <c r="I88" t="s">
        <v>8</v>
      </c>
    </row>
    <row r="89" spans="1:9" ht="15">
      <c r="A89" t="s">
        <v>214</v>
      </c>
      <c r="B89" t="s">
        <v>215</v>
      </c>
      <c r="C89" t="s">
        <v>200</v>
      </c>
      <c r="D89" s="1">
        <v>16388.12</v>
      </c>
      <c r="E89" s="1">
        <v>13492.89</v>
      </c>
      <c r="F89" s="1">
        <v>0</v>
      </c>
      <c r="H89" t="s">
        <v>8</v>
      </c>
      <c r="I89" t="s">
        <v>8</v>
      </c>
    </row>
    <row r="90" spans="1:9" ht="15">
      <c r="A90" t="s">
        <v>216</v>
      </c>
      <c r="B90" t="s">
        <v>217</v>
      </c>
      <c r="C90" t="s">
        <v>218</v>
      </c>
      <c r="D90" s="1">
        <v>0</v>
      </c>
      <c r="E90" s="1">
        <v>45281.5</v>
      </c>
      <c r="F90" s="1">
        <v>0.01</v>
      </c>
      <c r="H90" t="s">
        <v>8</v>
      </c>
      <c r="I90" t="s">
        <v>8</v>
      </c>
    </row>
    <row r="91" spans="1:9" ht="15">
      <c r="A91" t="s">
        <v>219</v>
      </c>
      <c r="B91" t="s">
        <v>220</v>
      </c>
      <c r="C91" t="s">
        <v>221</v>
      </c>
      <c r="D91" s="1">
        <v>34748.089999999997</v>
      </c>
      <c r="E91" s="1">
        <v>21682.27</v>
      </c>
      <c r="F91" s="1">
        <v>11334.29</v>
      </c>
      <c r="H91" t="s">
        <v>8</v>
      </c>
      <c r="I91" t="s">
        <v>8</v>
      </c>
    </row>
    <row r="92" spans="1:9" ht="15">
      <c r="A92" t="s">
        <v>222</v>
      </c>
      <c r="B92" t="s">
        <v>223</v>
      </c>
      <c r="C92" t="s">
        <v>224</v>
      </c>
      <c r="D92" s="1">
        <v>38745.72</v>
      </c>
      <c r="E92" s="1">
        <v>32905.449999999997</v>
      </c>
      <c r="F92" s="1">
        <v>32406.49</v>
      </c>
      <c r="H92" t="s">
        <v>8</v>
      </c>
      <c r="I92" t="s">
        <v>8</v>
      </c>
    </row>
    <row r="93" spans="1:9" ht="15">
      <c r="A93" t="s">
        <v>225</v>
      </c>
      <c r="B93" t="s">
        <v>226</v>
      </c>
      <c r="C93" t="s">
        <v>227</v>
      </c>
      <c r="D93" s="1">
        <v>193518.53</v>
      </c>
      <c r="E93" s="1">
        <v>194026.34</v>
      </c>
      <c r="F93" s="1">
        <v>121943.48</v>
      </c>
      <c r="H93" t="s">
        <v>8</v>
      </c>
      <c r="I93" t="s">
        <v>8</v>
      </c>
    </row>
    <row r="94" spans="1:9" ht="15">
      <c r="A94" t="s">
        <v>228</v>
      </c>
      <c r="B94" t="s">
        <v>229</v>
      </c>
      <c r="C94" t="s">
        <v>230</v>
      </c>
      <c r="D94" s="1">
        <v>16999.990000000002</v>
      </c>
      <c r="E94" s="1">
        <v>17000.009999999998</v>
      </c>
      <c r="F94" s="1">
        <v>16999.98</v>
      </c>
      <c r="H94" t="s">
        <v>8</v>
      </c>
      <c r="I94" t="s">
        <v>8</v>
      </c>
    </row>
    <row r="95" spans="1:9" ht="15">
      <c r="A95" t="s">
        <v>231</v>
      </c>
      <c r="B95" t="s">
        <v>232</v>
      </c>
      <c r="C95" t="s">
        <v>233</v>
      </c>
      <c r="D95" s="1">
        <v>232751.74</v>
      </c>
      <c r="E95" s="1">
        <v>206726.2</v>
      </c>
      <c r="F95" s="1">
        <v>159772.62</v>
      </c>
      <c r="H95" t="s">
        <v>8</v>
      </c>
      <c r="I95" t="s">
        <v>8</v>
      </c>
    </row>
    <row r="96" spans="1:9" ht="15">
      <c r="A96" t="s">
        <v>234</v>
      </c>
      <c r="B96" t="s">
        <v>223</v>
      </c>
      <c r="C96" t="s">
        <v>224</v>
      </c>
      <c r="D96" s="1">
        <v>0</v>
      </c>
      <c r="E96" s="1">
        <v>308.7</v>
      </c>
      <c r="F96" s="1">
        <v>278.82</v>
      </c>
      <c r="H96" t="s">
        <v>8</v>
      </c>
      <c r="I96" t="s">
        <v>8</v>
      </c>
    </row>
    <row r="97" spans="1:9" ht="15">
      <c r="A97" t="s">
        <v>235</v>
      </c>
      <c r="B97" t="s">
        <v>220</v>
      </c>
      <c r="C97" t="s">
        <v>221</v>
      </c>
      <c r="D97" s="1">
        <v>21685.08</v>
      </c>
      <c r="E97" s="1">
        <v>18239.73</v>
      </c>
      <c r="F97" s="1">
        <v>0</v>
      </c>
      <c r="H97" t="s">
        <v>8</v>
      </c>
      <c r="I97" t="s">
        <v>8</v>
      </c>
    </row>
    <row r="98" spans="1:9" ht="15">
      <c r="A98" t="s">
        <v>236</v>
      </c>
      <c r="B98" t="s">
        <v>237</v>
      </c>
      <c r="C98" t="s">
        <v>238</v>
      </c>
      <c r="D98" s="1">
        <v>72571.8</v>
      </c>
      <c r="E98" s="1">
        <v>72571.8</v>
      </c>
      <c r="F98" s="1">
        <v>0</v>
      </c>
      <c r="H98" t="s">
        <v>8</v>
      </c>
      <c r="I98" t="s">
        <v>8</v>
      </c>
    </row>
    <row r="99" spans="1:9" ht="15">
      <c r="A99" t="s">
        <v>239</v>
      </c>
      <c r="B99" t="s">
        <v>240</v>
      </c>
      <c r="C99" t="s">
        <v>241</v>
      </c>
      <c r="D99" s="1">
        <v>165814.21</v>
      </c>
      <c r="E99" s="1">
        <v>190388.07</v>
      </c>
      <c r="F99" s="1">
        <v>142245.65</v>
      </c>
      <c r="H99" t="s">
        <v>8</v>
      </c>
      <c r="I99" t="s">
        <v>8</v>
      </c>
    </row>
    <row r="100" spans="1:9" ht="15">
      <c r="A100" t="s">
        <v>242</v>
      </c>
      <c r="B100" t="s">
        <v>243</v>
      </c>
      <c r="C100" t="s">
        <v>241</v>
      </c>
      <c r="D100" s="1">
        <v>24430.97</v>
      </c>
      <c r="E100" s="1">
        <v>32726.65</v>
      </c>
      <c r="F100" s="1">
        <v>3118.46</v>
      </c>
      <c r="H100" t="s">
        <v>8</v>
      </c>
      <c r="I100" t="s">
        <v>8</v>
      </c>
    </row>
    <row r="101" spans="1:9" ht="15">
      <c r="A101" t="s">
        <v>244</v>
      </c>
      <c r="B101" t="s">
        <v>245</v>
      </c>
      <c r="C101" t="s">
        <v>246</v>
      </c>
      <c r="D101" s="1">
        <v>6917522.3499999996</v>
      </c>
      <c r="E101" s="1">
        <v>6209804.8300000001</v>
      </c>
      <c r="F101" s="1">
        <v>5159847.37</v>
      </c>
      <c r="H101" t="s">
        <v>8</v>
      </c>
      <c r="I101" t="s">
        <v>8</v>
      </c>
    </row>
    <row r="102" spans="1:9" ht="15">
      <c r="A102" t="s">
        <v>247</v>
      </c>
      <c r="B102" t="s">
        <v>248</v>
      </c>
      <c r="C102" t="s">
        <v>249</v>
      </c>
      <c r="D102" s="1">
        <v>0</v>
      </c>
      <c r="E102" s="1">
        <v>0</v>
      </c>
      <c r="F102" s="1">
        <v>647634.35</v>
      </c>
      <c r="H102" t="s">
        <v>8</v>
      </c>
      <c r="I102" t="s">
        <v>8</v>
      </c>
    </row>
    <row r="103" spans="1:9" ht="15">
      <c r="A103" t="s">
        <v>250</v>
      </c>
      <c r="B103" t="s">
        <v>251</v>
      </c>
      <c r="C103" t="s">
        <v>246</v>
      </c>
      <c r="D103" s="1">
        <v>1552024.26</v>
      </c>
      <c r="E103" s="1">
        <v>3220512.07</v>
      </c>
      <c r="F103" s="1">
        <v>3367305.81</v>
      </c>
      <c r="H103" t="s">
        <v>8</v>
      </c>
      <c r="I103" t="s">
        <v>8</v>
      </c>
    </row>
    <row r="104" spans="1:9" ht="15">
      <c r="A104" t="s">
        <v>252</v>
      </c>
      <c r="B104" t="s">
        <v>253</v>
      </c>
      <c r="C104" t="s">
        <v>254</v>
      </c>
      <c r="D104" s="1">
        <v>82339.78</v>
      </c>
      <c r="E104" s="1">
        <v>41808.82</v>
      </c>
      <c r="F104" s="1">
        <v>134588</v>
      </c>
      <c r="H104" t="s">
        <v>8</v>
      </c>
      <c r="I104" t="s">
        <v>8</v>
      </c>
    </row>
    <row r="105" spans="1:9" ht="15">
      <c r="A105" t="s">
        <v>255</v>
      </c>
      <c r="B105" t="s">
        <v>256</v>
      </c>
      <c r="C105" t="s">
        <v>246</v>
      </c>
      <c r="D105" s="1">
        <v>3155652.98</v>
      </c>
      <c r="E105" s="1">
        <f>3004490.4-700</f>
        <v>3003790.4</v>
      </c>
      <c r="F105" s="1">
        <v>370603</v>
      </c>
      <c r="H105" t="s">
        <v>8</v>
      </c>
      <c r="I105" t="s">
        <v>8</v>
      </c>
    </row>
    <row r="106" spans="1:9" ht="15">
      <c r="A106" t="s">
        <v>257</v>
      </c>
      <c r="B106" t="s">
        <v>258</v>
      </c>
      <c r="C106" t="s">
        <v>194</v>
      </c>
      <c r="D106" s="1">
        <v>9314.57</v>
      </c>
      <c r="E106" s="1">
        <v>3190</v>
      </c>
      <c r="F106" s="1">
        <v>32963.42</v>
      </c>
      <c r="H106" t="s">
        <v>8</v>
      </c>
      <c r="I106" t="s">
        <v>8</v>
      </c>
    </row>
    <row r="107" spans="1:9" ht="15">
      <c r="A107" t="s">
        <v>259</v>
      </c>
      <c r="B107" t="s">
        <v>260</v>
      </c>
      <c r="C107" t="s">
        <v>51</v>
      </c>
      <c r="D107" s="1">
        <v>7543.94</v>
      </c>
      <c r="E107" s="1">
        <v>11538.1</v>
      </c>
      <c r="F107" s="1">
        <v>0</v>
      </c>
      <c r="H107" t="s">
        <v>8</v>
      </c>
      <c r="I107" t="s">
        <v>8</v>
      </c>
    </row>
    <row r="108" spans="1:9" ht="15">
      <c r="A108" t="s">
        <v>261</v>
      </c>
      <c r="B108" t="s">
        <v>262</v>
      </c>
      <c r="C108" t="s">
        <v>263</v>
      </c>
      <c r="D108" s="1">
        <v>237080.36</v>
      </c>
      <c r="E108" s="1">
        <v>221934</v>
      </c>
      <c r="F108" s="1">
        <v>195912.12</v>
      </c>
      <c r="H108" t="s">
        <v>8</v>
      </c>
      <c r="I108" t="s">
        <v>8</v>
      </c>
    </row>
    <row r="109" spans="1:9" ht="15">
      <c r="A109" t="s">
        <v>264</v>
      </c>
      <c r="B109" t="s">
        <v>265</v>
      </c>
      <c r="C109" t="s">
        <v>266</v>
      </c>
      <c r="D109" s="1">
        <v>1974818.47</v>
      </c>
      <c r="E109" s="1">
        <v>2131746.42</v>
      </c>
      <c r="F109" s="1">
        <v>3840750.58</v>
      </c>
      <c r="H109" t="s">
        <v>8</v>
      </c>
      <c r="I109" t="s">
        <v>8</v>
      </c>
    </row>
    <row r="110" spans="1:9" ht="15">
      <c r="A110" t="s">
        <v>267</v>
      </c>
      <c r="B110" t="s">
        <v>268</v>
      </c>
      <c r="C110" t="s">
        <v>269</v>
      </c>
      <c r="D110" s="1">
        <v>129.47999999999999</v>
      </c>
      <c r="E110" s="1">
        <v>0</v>
      </c>
      <c r="F110" s="1">
        <v>0</v>
      </c>
      <c r="H110" t="s">
        <v>8</v>
      </c>
      <c r="I110" t="s">
        <v>8</v>
      </c>
    </row>
    <row r="111" spans="1:9" ht="15">
      <c r="A111" t="s">
        <v>270</v>
      </c>
      <c r="B111" t="s">
        <v>271</v>
      </c>
      <c r="C111" t="s">
        <v>272</v>
      </c>
      <c r="D111" s="1">
        <v>23087960.349999998</v>
      </c>
      <c r="E111" s="1">
        <v>33776629.609999999</v>
      </c>
      <c r="F111" s="1">
        <v>-17593020.859999999</v>
      </c>
      <c r="H111" t="s">
        <v>8</v>
      </c>
      <c r="I111" t="s">
        <v>8</v>
      </c>
    </row>
    <row r="112" spans="1:9" ht="15">
      <c r="A112" t="s">
        <v>273</v>
      </c>
      <c r="B112" t="s">
        <v>274</v>
      </c>
      <c r="C112" t="s">
        <v>275</v>
      </c>
      <c r="D112" s="1">
        <v>-1747501.49</v>
      </c>
      <c r="E112" s="1">
        <v>-2974806</v>
      </c>
      <c r="H112" t="s">
        <v>8</v>
      </c>
      <c r="I112" t="s">
        <v>8</v>
      </c>
    </row>
    <row r="113" spans="1:9" ht="15">
      <c r="A113" t="s">
        <v>276</v>
      </c>
      <c r="B113" t="s">
        <v>277</v>
      </c>
      <c r="C113" t="s">
        <v>211</v>
      </c>
      <c r="D113" s="1">
        <v>92876.98</v>
      </c>
      <c r="E113" s="1">
        <v>85707.89</v>
      </c>
      <c r="F113" s="1">
        <v>269255.40999999997</v>
      </c>
      <c r="H113" t="s">
        <v>8</v>
      </c>
      <c r="I113" t="s">
        <v>8</v>
      </c>
    </row>
    <row r="114" spans="1:9" ht="15">
      <c r="A114" t="s">
        <v>278</v>
      </c>
      <c r="B114" t="s">
        <v>279</v>
      </c>
      <c r="C114" t="s">
        <v>280</v>
      </c>
      <c r="D114" s="1">
        <v>0</v>
      </c>
      <c r="E114" s="1">
        <v>0</v>
      </c>
      <c r="F114" s="1">
        <v>259868.79999999999</v>
      </c>
      <c r="H114" t="s">
        <v>8</v>
      </c>
      <c r="I114" t="s">
        <v>8</v>
      </c>
    </row>
    <row r="115" spans="1:9" ht="15">
      <c r="A115" t="s">
        <v>281</v>
      </c>
      <c r="B115" t="s">
        <v>282</v>
      </c>
      <c r="C115" t="s">
        <v>280</v>
      </c>
      <c r="D115" s="1">
        <v>0</v>
      </c>
      <c r="E115" s="1">
        <v>1069320.3999999999</v>
      </c>
      <c r="F115" s="1">
        <v>0</v>
      </c>
      <c r="H115" t="s">
        <v>8</v>
      </c>
      <c r="I115" t="s">
        <v>8</v>
      </c>
    </row>
    <row r="116" spans="1:9" ht="15">
      <c r="A116" t="s">
        <v>283</v>
      </c>
      <c r="B116" t="s">
        <v>284</v>
      </c>
      <c r="C116" t="s">
        <v>285</v>
      </c>
      <c r="D116" s="1">
        <v>0</v>
      </c>
      <c r="E116" s="1">
        <v>0</v>
      </c>
      <c r="F116" s="1">
        <v>1889723.48</v>
      </c>
      <c r="H116" t="s">
        <v>8</v>
      </c>
      <c r="I116" t="s">
        <v>8</v>
      </c>
    </row>
    <row r="117" spans="1:9" ht="15">
      <c r="A117" t="s">
        <v>286</v>
      </c>
      <c r="B117" t="s">
        <v>287</v>
      </c>
      <c r="C117" t="s">
        <v>288</v>
      </c>
      <c r="D117" s="1">
        <v>-4398100</v>
      </c>
      <c r="E117" s="1">
        <v>-4398100</v>
      </c>
      <c r="F117" s="1">
        <v>-4398100</v>
      </c>
      <c r="H117" t="s">
        <v>8</v>
      </c>
      <c r="I117" t="s">
        <v>8</v>
      </c>
    </row>
    <row r="118" spans="1:9" ht="15">
      <c r="A118" t="s">
        <v>289</v>
      </c>
      <c r="B118" t="s">
        <v>290</v>
      </c>
      <c r="C118" t="s">
        <v>291</v>
      </c>
      <c r="D118" s="1">
        <f>79003965.67+700</f>
        <v>79004665.670000002</v>
      </c>
      <c r="E118" s="1">
        <f>45191383.25+700</f>
        <v>45192083.25</v>
      </c>
      <c r="F118" s="1">
        <v>52642196.710000001</v>
      </c>
      <c r="H118" t="s">
        <v>8</v>
      </c>
      <c r="I118" t="s">
        <v>8</v>
      </c>
    </row>
    <row r="119" spans="1:9" ht="15">
      <c r="A119" t="s">
        <v>292</v>
      </c>
      <c r="B119" t="s">
        <v>293</v>
      </c>
      <c r="C119" t="s">
        <v>294</v>
      </c>
      <c r="D119" s="2">
        <v>-1714111.96</v>
      </c>
      <c r="E119" s="2"/>
      <c r="F119" s="2"/>
      <c r="H119" t="s">
        <v>8</v>
      </c>
      <c r="I119" t="s">
        <v>8</v>
      </c>
    </row>
    <row r="120" spans="1:9" ht="15">
      <c r="A120" t="s">
        <v>295</v>
      </c>
      <c r="B120" t="s">
        <v>296</v>
      </c>
      <c r="C120" t="s">
        <v>297</v>
      </c>
      <c r="D120" s="1">
        <v>-155220.6</v>
      </c>
      <c r="E120" s="1">
        <v>-155220.6</v>
      </c>
      <c r="F120" s="1">
        <v>-155220.6</v>
      </c>
      <c r="H120" t="s">
        <v>8</v>
      </c>
      <c r="I120" t="s">
        <v>8</v>
      </c>
    </row>
    <row r="121" spans="1:9" ht="15">
      <c r="A121" t="s">
        <v>298</v>
      </c>
      <c r="B121" t="s">
        <v>299</v>
      </c>
      <c r="C121" t="s">
        <v>300</v>
      </c>
      <c r="D121" s="1">
        <v>-135273969</v>
      </c>
      <c r="E121" s="1">
        <v>-124835944.5</v>
      </c>
      <c r="F121" s="1">
        <v>-112887804.59999999</v>
      </c>
      <c r="H121" t="s">
        <v>8</v>
      </c>
      <c r="I121" t="s">
        <v>8</v>
      </c>
    </row>
    <row r="122" spans="1:9" ht="15">
      <c r="A122" t="s">
        <v>301</v>
      </c>
      <c r="B122" t="s">
        <v>302</v>
      </c>
      <c r="C122" t="s">
        <v>303</v>
      </c>
      <c r="D122" s="1">
        <v>276191.25</v>
      </c>
      <c r="E122" s="1">
        <v>276191.25</v>
      </c>
      <c r="F122" s="1">
        <v>276191.25</v>
      </c>
      <c r="H122" t="s">
        <v>8</v>
      </c>
      <c r="I122" t="s">
        <v>8</v>
      </c>
    </row>
    <row r="123" spans="1:9" ht="15">
      <c r="A123" t="s">
        <v>304</v>
      </c>
      <c r="B123" t="s">
        <v>305</v>
      </c>
      <c r="C123" t="s">
        <v>306</v>
      </c>
      <c r="D123" s="1">
        <v>883053</v>
      </c>
      <c r="E123" s="1">
        <v>883053</v>
      </c>
      <c r="F123" s="1">
        <v>883053</v>
      </c>
      <c r="H123" t="s">
        <v>8</v>
      </c>
      <c r="I123" t="s">
        <v>8</v>
      </c>
    </row>
    <row r="124" spans="1:9" ht="15">
      <c r="A124" t="s">
        <v>307</v>
      </c>
      <c r="B124" t="s">
        <v>308</v>
      </c>
      <c r="C124" t="s">
        <v>309</v>
      </c>
      <c r="D124" s="1">
        <v>214200</v>
      </c>
      <c r="E124" s="1">
        <v>214200</v>
      </c>
      <c r="F124" s="1">
        <v>214200</v>
      </c>
      <c r="H124" t="s">
        <v>8</v>
      </c>
      <c r="I124" t="s">
        <v>8</v>
      </c>
    </row>
    <row r="125" spans="1:9" ht="15">
      <c r="A125" t="s">
        <v>310</v>
      </c>
      <c r="B125" t="s">
        <v>311</v>
      </c>
      <c r="C125" t="s">
        <v>312</v>
      </c>
      <c r="D125" s="1">
        <v>-214197.01</v>
      </c>
      <c r="E125" s="1">
        <v>-214197.01</v>
      </c>
      <c r="F125" s="1">
        <v>-168915.51</v>
      </c>
      <c r="H125" t="s">
        <v>8</v>
      </c>
      <c r="I125" t="s">
        <v>8</v>
      </c>
    </row>
    <row r="126" spans="1:9" ht="15">
      <c r="A126" t="s">
        <v>313</v>
      </c>
      <c r="B126" t="s">
        <v>314</v>
      </c>
      <c r="C126" t="s">
        <v>315</v>
      </c>
      <c r="D126" s="1">
        <v>6298584</v>
      </c>
      <c r="E126" s="1">
        <v>8319006.7400000002</v>
      </c>
      <c r="F126" s="1">
        <v>5717314.0600000005</v>
      </c>
      <c r="H126" t="s">
        <v>8</v>
      </c>
      <c r="I126" t="s">
        <v>8</v>
      </c>
    </row>
    <row r="127" spans="1:9" ht="15">
      <c r="A127" t="s">
        <v>316</v>
      </c>
      <c r="B127" t="s">
        <v>317</v>
      </c>
      <c r="C127" t="s">
        <v>318</v>
      </c>
      <c r="D127" s="1">
        <v>-413893.65</v>
      </c>
      <c r="E127" s="1">
        <v>-271597.84000000003</v>
      </c>
      <c r="F127" s="1">
        <v>-611124.15</v>
      </c>
      <c r="H127" t="s">
        <v>8</v>
      </c>
      <c r="I127" t="s">
        <v>8</v>
      </c>
    </row>
    <row r="128" spans="1:9" ht="15">
      <c r="A128" t="s">
        <v>319</v>
      </c>
      <c r="B128" t="s">
        <v>320</v>
      </c>
      <c r="C128" t="s">
        <v>321</v>
      </c>
      <c r="D128" s="1">
        <v>314152.56</v>
      </c>
      <c r="E128" s="1">
        <v>308574.31</v>
      </c>
      <c r="F128" s="1">
        <v>255498.62</v>
      </c>
      <c r="H128" t="s">
        <v>8</v>
      </c>
      <c r="I128" t="s">
        <v>8</v>
      </c>
    </row>
    <row r="129" spans="1:9" ht="15">
      <c r="A129" t="s">
        <v>322</v>
      </c>
      <c r="B129" t="s">
        <v>323</v>
      </c>
      <c r="C129" t="s">
        <v>324</v>
      </c>
      <c r="D129" s="1">
        <v>-250521.68</v>
      </c>
      <c r="E129" s="1">
        <v>-215773.59</v>
      </c>
      <c r="F129" s="1">
        <v>-194091.32</v>
      </c>
      <c r="H129" t="s">
        <v>8</v>
      </c>
      <c r="I129" t="s">
        <v>8</v>
      </c>
    </row>
    <row r="130" spans="1:9" ht="15">
      <c r="A130" t="s">
        <v>325</v>
      </c>
      <c r="B130" t="s">
        <v>326</v>
      </c>
      <c r="C130" t="s">
        <v>327</v>
      </c>
      <c r="D130" s="1">
        <v>289761.5</v>
      </c>
      <c r="E130" s="1">
        <v>228261.5</v>
      </c>
      <c r="F130" s="1">
        <v>228261.5</v>
      </c>
      <c r="H130" t="s">
        <v>8</v>
      </c>
      <c r="I130" t="s">
        <v>8</v>
      </c>
    </row>
    <row r="131" spans="1:9" ht="15">
      <c r="A131" t="s">
        <v>328</v>
      </c>
      <c r="B131" t="s">
        <v>329</v>
      </c>
      <c r="C131" t="s">
        <v>330</v>
      </c>
      <c r="D131" s="1">
        <v>-146322.18</v>
      </c>
      <c r="E131" s="1">
        <v>-107576.46</v>
      </c>
      <c r="F131" s="1">
        <v>-74671.009999999995</v>
      </c>
      <c r="H131" t="s">
        <v>8</v>
      </c>
      <c r="I131" t="s">
        <v>8</v>
      </c>
    </row>
    <row r="132" spans="1:9" ht="15">
      <c r="A132" t="s">
        <v>331</v>
      </c>
      <c r="B132" t="s">
        <v>332</v>
      </c>
      <c r="C132" t="s">
        <v>333</v>
      </c>
      <c r="D132" s="1">
        <v>1181418.52</v>
      </c>
      <c r="E132" s="1">
        <v>1181418.52</v>
      </c>
      <c r="F132" s="1">
        <v>1171395.3999999999</v>
      </c>
      <c r="H132" t="s">
        <v>8</v>
      </c>
      <c r="I132" t="s">
        <v>8</v>
      </c>
    </row>
    <row r="133" spans="1:9" ht="15">
      <c r="A133" t="s">
        <v>334</v>
      </c>
      <c r="B133" t="s">
        <v>335</v>
      </c>
      <c r="C133" t="s">
        <v>336</v>
      </c>
      <c r="D133" s="1">
        <v>-820667.03</v>
      </c>
      <c r="E133" s="1">
        <v>-627148.5</v>
      </c>
      <c r="F133" s="1">
        <v>-433122.16</v>
      </c>
      <c r="H133" t="s">
        <v>8</v>
      </c>
      <c r="I133" t="s">
        <v>8</v>
      </c>
    </row>
    <row r="134" spans="1:9" ht="15">
      <c r="A134" t="s">
        <v>337</v>
      </c>
      <c r="B134" t="s">
        <v>338</v>
      </c>
      <c r="C134" t="s">
        <v>339</v>
      </c>
      <c r="D134" s="1">
        <v>196783.86</v>
      </c>
      <c r="E134" s="1">
        <v>196783.86</v>
      </c>
      <c r="F134" s="1">
        <v>196783.86</v>
      </c>
      <c r="H134" t="s">
        <v>8</v>
      </c>
      <c r="I134" t="s">
        <v>8</v>
      </c>
    </row>
    <row r="135" spans="1:9" ht="15">
      <c r="A135" t="s">
        <v>340</v>
      </c>
      <c r="B135" t="s">
        <v>341</v>
      </c>
      <c r="C135" t="s">
        <v>342</v>
      </c>
      <c r="D135" s="1">
        <v>-123115.19</v>
      </c>
      <c r="E135" s="1">
        <v>-106115.2</v>
      </c>
      <c r="F135" s="1">
        <v>-89115.19</v>
      </c>
      <c r="H135" t="s">
        <v>8</v>
      </c>
      <c r="I135" t="s">
        <v>8</v>
      </c>
    </row>
    <row r="136" spans="1:9" ht="15">
      <c r="A136" t="s">
        <v>343</v>
      </c>
      <c r="B136" t="s">
        <v>344</v>
      </c>
      <c r="C136" t="s">
        <v>327</v>
      </c>
      <c r="D136" s="1">
        <v>22951</v>
      </c>
      <c r="E136" s="1">
        <v>22951</v>
      </c>
      <c r="F136" s="1">
        <v>22951</v>
      </c>
      <c r="H136" t="s">
        <v>8</v>
      </c>
      <c r="I136" t="s">
        <v>8</v>
      </c>
    </row>
    <row r="137" spans="1:9" ht="15">
      <c r="A137" t="s">
        <v>345</v>
      </c>
      <c r="B137" t="s">
        <v>346</v>
      </c>
      <c r="C137" t="s">
        <v>330</v>
      </c>
      <c r="D137" s="1">
        <v>-587.52</v>
      </c>
      <c r="E137" s="1">
        <v>-587.52</v>
      </c>
      <c r="F137" s="1">
        <v>-278.82</v>
      </c>
      <c r="H137" t="s">
        <v>8</v>
      </c>
      <c r="I137" t="s">
        <v>8</v>
      </c>
    </row>
    <row r="138" spans="1:9" ht="15">
      <c r="A138" t="s">
        <v>347</v>
      </c>
      <c r="B138" t="s">
        <v>320</v>
      </c>
      <c r="C138" t="s">
        <v>321</v>
      </c>
      <c r="D138" s="1">
        <v>48391.69</v>
      </c>
      <c r="E138" s="1">
        <v>48391.69</v>
      </c>
      <c r="F138" s="1">
        <v>0</v>
      </c>
      <c r="H138" t="s">
        <v>8</v>
      </c>
      <c r="I138" t="s">
        <v>8</v>
      </c>
    </row>
    <row r="139" spans="1:9" ht="15">
      <c r="A139" t="s">
        <v>348</v>
      </c>
      <c r="B139" t="s">
        <v>323</v>
      </c>
      <c r="C139" t="s">
        <v>324</v>
      </c>
      <c r="D139" s="1">
        <v>-39924.81</v>
      </c>
      <c r="E139" s="1">
        <v>-18239.73</v>
      </c>
      <c r="F139" s="1">
        <v>0</v>
      </c>
      <c r="H139" t="s">
        <v>8</v>
      </c>
      <c r="I139" t="s">
        <v>8</v>
      </c>
    </row>
    <row r="140" spans="1:9" ht="15">
      <c r="A140" t="s">
        <v>349</v>
      </c>
      <c r="B140" t="s">
        <v>350</v>
      </c>
      <c r="C140" t="s">
        <v>351</v>
      </c>
      <c r="D140" s="1">
        <v>725718</v>
      </c>
      <c r="E140" s="1">
        <v>725718</v>
      </c>
      <c r="F140" s="1">
        <v>725718</v>
      </c>
      <c r="H140" t="s">
        <v>8</v>
      </c>
      <c r="I140" t="s">
        <v>8</v>
      </c>
    </row>
    <row r="141" spans="1:9" ht="15">
      <c r="A141" t="s">
        <v>352</v>
      </c>
      <c r="B141" t="s">
        <v>353</v>
      </c>
      <c r="C141" t="s">
        <v>354</v>
      </c>
      <c r="D141" s="1">
        <v>-145143.6</v>
      </c>
      <c r="E141" s="1">
        <v>-72571.8</v>
      </c>
      <c r="F141" s="1">
        <v>0</v>
      </c>
      <c r="H141" t="s">
        <v>8</v>
      </c>
      <c r="I141" t="s">
        <v>8</v>
      </c>
    </row>
    <row r="142" spans="1:9" ht="15">
      <c r="A142" t="s">
        <v>355</v>
      </c>
      <c r="B142" t="s">
        <v>356</v>
      </c>
      <c r="C142" t="s">
        <v>357</v>
      </c>
      <c r="D142" s="1">
        <v>77845322.229999989</v>
      </c>
      <c r="E142" s="1">
        <v>62990978.669999994</v>
      </c>
      <c r="F142" s="1">
        <v>86660333.090000004</v>
      </c>
      <c r="H142" t="s">
        <v>8</v>
      </c>
      <c r="I142" t="s">
        <v>8</v>
      </c>
    </row>
    <row r="143" spans="1:9" ht="15">
      <c r="A143" t="s">
        <v>358</v>
      </c>
      <c r="B143" t="s">
        <v>359</v>
      </c>
      <c r="C143" t="s">
        <v>360</v>
      </c>
      <c r="D143" s="1">
        <v>14146158.32</v>
      </c>
      <c r="E143" s="1">
        <v>14089764.26</v>
      </c>
      <c r="F143" s="1">
        <v>11219670.76</v>
      </c>
      <c r="H143" t="s">
        <v>8</v>
      </c>
      <c r="I143" t="s">
        <v>8</v>
      </c>
    </row>
    <row r="144" spans="1:9" ht="15">
      <c r="A144" t="s">
        <v>361</v>
      </c>
      <c r="B144" t="s">
        <v>362</v>
      </c>
      <c r="C144" t="s">
        <v>360</v>
      </c>
      <c r="D144" s="1">
        <v>639473.9</v>
      </c>
      <c r="E144" s="1">
        <v>639473.9</v>
      </c>
      <c r="F144" s="1">
        <v>611352.9</v>
      </c>
      <c r="H144" t="s">
        <v>8</v>
      </c>
      <c r="I144" t="s">
        <v>8</v>
      </c>
    </row>
    <row r="145" spans="1:9" ht="15">
      <c r="A145" t="s">
        <v>363</v>
      </c>
      <c r="B145" t="s">
        <v>364</v>
      </c>
      <c r="C145" t="s">
        <v>365</v>
      </c>
      <c r="D145" s="1">
        <v>33215138.34</v>
      </c>
      <c r="E145" s="1">
        <v>43502758.409999996</v>
      </c>
      <c r="F145" s="1">
        <v>31822435.449999999</v>
      </c>
      <c r="H145" t="s">
        <v>8</v>
      </c>
      <c r="I145" t="s">
        <v>8</v>
      </c>
    </row>
    <row r="146" spans="1:9" ht="15">
      <c r="A146" t="s">
        <v>366</v>
      </c>
      <c r="B146" t="s">
        <v>367</v>
      </c>
      <c r="C146" t="s">
        <v>365</v>
      </c>
      <c r="D146" s="1">
        <v>26757880.010000002</v>
      </c>
      <c r="E146" s="1">
        <v>0</v>
      </c>
      <c r="F146" s="1">
        <v>0</v>
      </c>
      <c r="H146" t="s">
        <v>8</v>
      </c>
      <c r="I146" t="s">
        <v>8</v>
      </c>
    </row>
    <row r="147" spans="1:9" ht="15">
      <c r="A147" t="s">
        <v>368</v>
      </c>
      <c r="B147" t="s">
        <v>369</v>
      </c>
      <c r="C147" t="s">
        <v>370</v>
      </c>
      <c r="D147" s="1">
        <v>0</v>
      </c>
      <c r="E147" s="1">
        <v>0</v>
      </c>
      <c r="F147" s="1">
        <v>5083781.5599999996</v>
      </c>
      <c r="H147" t="s">
        <v>8</v>
      </c>
      <c r="I147" t="s">
        <v>8</v>
      </c>
    </row>
    <row r="148" spans="1:9" ht="15">
      <c r="A148" t="s">
        <v>371</v>
      </c>
      <c r="B148" t="s">
        <v>372</v>
      </c>
      <c r="C148" t="s">
        <v>373</v>
      </c>
      <c r="D148" s="2">
        <v>0</v>
      </c>
      <c r="E148" s="2">
        <v>41590.9</v>
      </c>
      <c r="F148" s="2">
        <v>134675.98000000001</v>
      </c>
      <c r="H148" t="s">
        <v>8</v>
      </c>
      <c r="I148" t="s">
        <v>8</v>
      </c>
    </row>
    <row r="149" spans="1:9" ht="15">
      <c r="A149" t="s">
        <v>374</v>
      </c>
      <c r="B149" t="s">
        <v>375</v>
      </c>
      <c r="C149" t="s">
        <v>376</v>
      </c>
      <c r="D149" s="1">
        <v>365149.48</v>
      </c>
      <c r="E149" s="1">
        <v>530005.80000000005</v>
      </c>
      <c r="F149" s="1">
        <v>172692.26</v>
      </c>
      <c r="H149" t="s">
        <v>8</v>
      </c>
      <c r="I149" t="s">
        <v>8</v>
      </c>
    </row>
    <row r="150" spans="1:9" ht="15">
      <c r="A150" t="s">
        <v>377</v>
      </c>
      <c r="B150" t="s">
        <v>378</v>
      </c>
      <c r="C150" t="s">
        <v>379</v>
      </c>
      <c r="D150" s="1">
        <v>557283.98</v>
      </c>
      <c r="E150" s="1">
        <v>539644.48</v>
      </c>
      <c r="F150" s="1">
        <v>370891.88</v>
      </c>
      <c r="H150" t="s">
        <v>8</v>
      </c>
      <c r="I150" t="s">
        <v>8</v>
      </c>
    </row>
    <row r="151" spans="1:9" ht="15">
      <c r="A151" t="s">
        <v>380</v>
      </c>
      <c r="B151" t="s">
        <v>381</v>
      </c>
      <c r="C151" t="s">
        <v>382</v>
      </c>
      <c r="D151" s="2">
        <v>87771.46</v>
      </c>
      <c r="E151" s="2">
        <v>222561.36</v>
      </c>
      <c r="F151" s="2">
        <v>54831.45</v>
      </c>
      <c r="H151" t="s">
        <v>8</v>
      </c>
      <c r="I151" t="s">
        <v>8</v>
      </c>
    </row>
    <row r="152" spans="1:9" ht="15">
      <c r="A152" t="s">
        <v>383</v>
      </c>
      <c r="B152" t="s">
        <v>384</v>
      </c>
      <c r="C152" t="s">
        <v>385</v>
      </c>
      <c r="D152" s="2">
        <v>0</v>
      </c>
      <c r="E152" s="2">
        <v>-230</v>
      </c>
      <c r="F152" s="2">
        <v>-13623.93</v>
      </c>
      <c r="I152" t="s">
        <v>8</v>
      </c>
    </row>
    <row r="153" spans="1:9" ht="15">
      <c r="A153" t="s">
        <v>386</v>
      </c>
      <c r="B153" t="s">
        <v>387</v>
      </c>
      <c r="C153" t="s">
        <v>388</v>
      </c>
      <c r="D153" s="2">
        <v>0</v>
      </c>
      <c r="E153" s="2">
        <v>205804.43</v>
      </c>
      <c r="F153" s="2">
        <v>12575.48</v>
      </c>
      <c r="I153" t="s">
        <v>8</v>
      </c>
    </row>
    <row r="154" spans="1:9" ht="15">
      <c r="A154" t="s">
        <v>389</v>
      </c>
      <c r="B154" t="s">
        <v>390</v>
      </c>
      <c r="C154" t="s">
        <v>388</v>
      </c>
      <c r="D154" s="2">
        <v>0</v>
      </c>
      <c r="E154" s="2">
        <v>0</v>
      </c>
      <c r="F154" s="2">
        <v>19170.89</v>
      </c>
      <c r="I154" t="s">
        <v>8</v>
      </c>
    </row>
    <row r="155" spans="1:9" ht="15">
      <c r="A155" t="s">
        <v>391</v>
      </c>
      <c r="B155" t="s">
        <v>392</v>
      </c>
      <c r="C155" t="s">
        <v>388</v>
      </c>
      <c r="D155" s="1">
        <v>25126934.210000001</v>
      </c>
      <c r="E155" s="1">
        <v>26029656.810000002</v>
      </c>
      <c r="F155" s="1">
        <v>14913488.739999998</v>
      </c>
      <c r="H155" s="5"/>
      <c r="I155" t="s">
        <v>8</v>
      </c>
    </row>
    <row r="156" spans="1:9" ht="15">
      <c r="A156" t="s">
        <v>393</v>
      </c>
      <c r="B156" t="s">
        <v>394</v>
      </c>
      <c r="C156" t="s">
        <v>395</v>
      </c>
      <c r="D156" s="2">
        <v>-126027850.67999999</v>
      </c>
      <c r="E156" s="2">
        <v>-108392174.69999999</v>
      </c>
      <c r="F156" s="2">
        <v>-86955413.520000011</v>
      </c>
      <c r="H156" s="5"/>
      <c r="I156" t="s">
        <v>8</v>
      </c>
    </row>
    <row r="157" spans="1:9" ht="15">
      <c r="A157" t="s">
        <v>396</v>
      </c>
      <c r="B157" t="s">
        <v>397</v>
      </c>
      <c r="C157" t="s">
        <v>398</v>
      </c>
      <c r="D157" s="2">
        <v>-219895.2</v>
      </c>
      <c r="E157" s="2">
        <v>-173635.49</v>
      </c>
      <c r="F157" s="2">
        <v>-111905.45999999999</v>
      </c>
      <c r="H157" s="5"/>
      <c r="I157" t="s">
        <v>8</v>
      </c>
    </row>
    <row r="158" spans="1:9" ht="15">
      <c r="A158" t="s">
        <v>399</v>
      </c>
      <c r="B158" t="s">
        <v>400</v>
      </c>
      <c r="C158" t="s">
        <v>401</v>
      </c>
      <c r="D158" s="2">
        <v>0</v>
      </c>
      <c r="E158" s="2">
        <v>0</v>
      </c>
      <c r="F158" s="2">
        <v>0</v>
      </c>
      <c r="I158" t="s">
        <v>8</v>
      </c>
    </row>
    <row r="159" spans="1:9" ht="15">
      <c r="A159" t="s">
        <v>402</v>
      </c>
      <c r="B159" t="s">
        <v>403</v>
      </c>
      <c r="C159" t="s">
        <v>404</v>
      </c>
      <c r="D159" s="2">
        <v>-230400.38</v>
      </c>
      <c r="E159" s="2">
        <v>-83380.539999999994</v>
      </c>
      <c r="F159" s="2">
        <v>-83380.539999999994</v>
      </c>
      <c r="I159" t="s">
        <v>8</v>
      </c>
    </row>
    <row r="160" spans="1:9" ht="15">
      <c r="A160" t="s">
        <v>405</v>
      </c>
      <c r="B160" t="s">
        <v>406</v>
      </c>
      <c r="C160" t="s">
        <v>404</v>
      </c>
      <c r="D160" s="2">
        <v>-27988.7</v>
      </c>
      <c r="E160" s="2">
        <v>-25082.09</v>
      </c>
      <c r="F160" s="2">
        <v>-25082.09</v>
      </c>
      <c r="H160" t="s">
        <v>8</v>
      </c>
      <c r="I160" t="s">
        <v>8</v>
      </c>
    </row>
    <row r="161" spans="1:9" ht="15">
      <c r="A161" t="s">
        <v>407</v>
      </c>
      <c r="B161" t="s">
        <v>408</v>
      </c>
      <c r="C161" t="s">
        <v>409</v>
      </c>
      <c r="D161" s="1">
        <v>0</v>
      </c>
      <c r="E161" s="1">
        <v>-179945</v>
      </c>
      <c r="F161" s="1">
        <v>-168746.62</v>
      </c>
      <c r="H161" t="s">
        <v>8</v>
      </c>
      <c r="I161" t="s">
        <v>8</v>
      </c>
    </row>
    <row r="162" spans="1:9" ht="15">
      <c r="A162" t="s">
        <v>410</v>
      </c>
      <c r="B162" t="s">
        <v>411</v>
      </c>
      <c r="C162" t="s">
        <v>412</v>
      </c>
      <c r="D162" s="1">
        <v>-1091942.29</v>
      </c>
      <c r="E162" s="1">
        <v>-323933.86</v>
      </c>
      <c r="F162" s="1">
        <v>411245.13999999966</v>
      </c>
      <c r="H162" t="s">
        <v>8</v>
      </c>
      <c r="I162" t="s">
        <v>8</v>
      </c>
    </row>
  </sheetData>
  <sortState xmlns:xlrd2="http://schemas.microsoft.com/office/spreadsheetml/2017/richdata2" ref="A6:F162">
    <sortCondition ref="A6:A162"/>
  </sortState>
  <conditionalFormatting sqref="A1:A1048576">
    <cfRule type="duplicateValues" dxfId="1" priority="1"/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295C55-4022-41B2-A713-1ABA0F9F9F2C}"/>
</file>

<file path=customXml/itemProps2.xml><?xml version="1.0" encoding="utf-8"?>
<ds:datastoreItem xmlns:ds="http://schemas.openxmlformats.org/officeDocument/2006/customXml" ds:itemID="{6DD00620-2184-4635-A664-826CBEFD49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Van Tonder</dc:creator>
  <cp:keywords/>
  <dc:description/>
  <cp:lastModifiedBy>Angela Van Tonder</cp:lastModifiedBy>
  <cp:revision/>
  <dcterms:created xsi:type="dcterms:W3CDTF">2024-03-05T06:07:38Z</dcterms:created>
  <dcterms:modified xsi:type="dcterms:W3CDTF">2025-04-02T06:02:02Z</dcterms:modified>
  <cp:category/>
  <cp:contentStatus/>
</cp:coreProperties>
</file>